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0" yWindow="0" windowWidth="13080" windowHeight="9600" tabRatio="849" firstSheet="1" activeTab="1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1" sheetId="70" r:id="rId5"/>
    <sheet name="Ponto_7_PlanoComunicacao" sheetId="81" r:id="rId6"/>
    <sheet name="Ponto_8.1_OrcGlobal" sheetId="82" r:id="rId7"/>
    <sheet name="Ponto_8.3_ComponenteExecutor" sheetId="83" r:id="rId8"/>
    <sheet name="Ponto_8.4_Contratos" sheetId="84" r:id="rId9"/>
    <sheet name="Ponto_8.5_Ano_Fonte" sheetId="85" r:id="rId10"/>
    <sheet name="Ponto_9_JustCriteriosSelecao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Ponto_2_3_4_JustObjctMetasAmbit!$A$1:$Q$58</definedName>
    <definedName name="_xlnm.Print_Area" localSheetId="3">Ponto_5_CondicoesRE_Aviso!$A$1:$AB$30</definedName>
    <definedName name="_xlnm.Print_Area" localSheetId="4">Ponto_6_MetodologImplementacao1!$A$1:$AB$50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Ponto_8.3_ComponenteExecutor!$A$1:$AS$30</definedName>
    <definedName name="_xlnm.Print_Area" localSheetId="8">Ponto_8.4_Contratos!$A$1:$AX$26</definedName>
    <definedName name="_xlnm.Print_Area" localSheetId="9">Ponto_8.5_Ano_Fonte!$A$1:$Q$22</definedName>
    <definedName name="_xlnm.Print_Area" localSheetId="10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Ponto_6_MetodologImplementacao1!$7:$13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Ponto_8.3_ComponenteExecutor!$1:$3</definedName>
    <definedName name="_xlnm.Print_Titles" localSheetId="9">Ponto_8.5_Ano_Fonte!$1:$11</definedName>
    <definedName name="_xlnm.Print_Titles" localSheetId="10">Ponto_9_JustCriteriosSelecao!$1:$9</definedName>
  </definedNames>
  <calcPr calcId="145621"/>
</workbook>
</file>

<file path=xl/calcChain.xml><?xml version="1.0" encoding="utf-8"?>
<calcChain xmlns="http://schemas.openxmlformats.org/spreadsheetml/2006/main">
  <c r="Q17" i="85" l="1"/>
  <c r="Q18" i="85"/>
  <c r="Q19" i="85"/>
  <c r="Q20" i="85"/>
  <c r="P19" i="85"/>
  <c r="AN22" i="84"/>
  <c r="AN23" i="84"/>
  <c r="AN24" i="84"/>
  <c r="AN25" i="84"/>
  <c r="J15" i="82"/>
  <c r="K15" i="82"/>
  <c r="L15" i="82"/>
  <c r="M15" i="82" s="1"/>
  <c r="J16" i="82"/>
  <c r="K16" i="82"/>
  <c r="L16" i="82"/>
  <c r="M16" i="82"/>
  <c r="J17" i="82"/>
  <c r="K17" i="82"/>
  <c r="L17" i="82"/>
  <c r="M17" i="82"/>
  <c r="J18" i="82"/>
  <c r="K18" i="82"/>
  <c r="L18" i="82"/>
  <c r="M18" i="82" s="1"/>
  <c r="J19" i="82"/>
  <c r="K19" i="82"/>
  <c r="L19" i="82"/>
  <c r="M19" i="82"/>
  <c r="J20" i="82"/>
  <c r="M20" i="82" s="1"/>
  <c r="K20" i="82"/>
  <c r="L20" i="82"/>
  <c r="J21" i="82"/>
  <c r="M21" i="82" s="1"/>
  <c r="K21" i="82"/>
  <c r="L21" i="82"/>
  <c r="J22" i="82"/>
  <c r="M22" i="82" s="1"/>
  <c r="K22" i="82"/>
  <c r="L22" i="82"/>
  <c r="J23" i="82"/>
  <c r="M23" i="82" s="1"/>
  <c r="K23" i="82"/>
  <c r="L23" i="82"/>
  <c r="J24" i="82"/>
  <c r="M24" i="82" s="1"/>
  <c r="K24" i="82"/>
  <c r="L24" i="82"/>
  <c r="J25" i="82"/>
  <c r="M25" i="82" s="1"/>
  <c r="K25" i="82"/>
  <c r="L25" i="82"/>
  <c r="J26" i="82"/>
  <c r="K26" i="82"/>
  <c r="L26" i="82"/>
  <c r="M26" i="82" s="1"/>
  <c r="J27" i="82"/>
  <c r="K27" i="82"/>
  <c r="L27" i="82"/>
  <c r="J28" i="82"/>
  <c r="K28" i="82"/>
  <c r="L28" i="82"/>
  <c r="M28" i="82" s="1"/>
  <c r="J29" i="82"/>
  <c r="K29" i="82"/>
  <c r="L29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AP25" i="83"/>
  <c r="AP15" i="83"/>
  <c r="AP16" i="83"/>
  <c r="AP17" i="83"/>
  <c r="AP14" i="83"/>
  <c r="AL14" i="83" s="1"/>
  <c r="M27" i="82" l="1"/>
  <c r="M29" i="82"/>
  <c r="H6" i="85"/>
  <c r="N21" i="85"/>
  <c r="M21" i="85"/>
  <c r="L21" i="85"/>
  <c r="K21" i="85"/>
  <c r="J21" i="85"/>
  <c r="I21" i="85"/>
  <c r="P18" i="85"/>
  <c r="P16" i="85"/>
  <c r="Q15" i="85"/>
  <c r="P14" i="85"/>
  <c r="Q16" i="85" l="1"/>
  <c r="P20" i="85"/>
  <c r="P15" i="85"/>
  <c r="Q14" i="85"/>
  <c r="P17" i="85"/>
  <c r="H21" i="85"/>
  <c r="Q21" i="85" s="1"/>
  <c r="P21" i="85" l="1"/>
  <c r="R6" i="84" l="1"/>
  <c r="AS26" i="84"/>
  <c r="AO26" i="84"/>
  <c r="AR25" i="84"/>
  <c r="AT25" i="84" s="1"/>
  <c r="AR24" i="84"/>
  <c r="AT24" i="84" s="1"/>
  <c r="AR23" i="84"/>
  <c r="AT23" i="84" s="1"/>
  <c r="AR22" i="84"/>
  <c r="AT22" i="84" s="1"/>
  <c r="AR21" i="84"/>
  <c r="AR20" i="84"/>
  <c r="AR19" i="84"/>
  <c r="AR18" i="84"/>
  <c r="AR17" i="84"/>
  <c r="AR16" i="84"/>
  <c r="AR15" i="84"/>
  <c r="AR14" i="84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N14" i="84" l="1"/>
  <c r="AT14" i="84" s="1"/>
  <c r="AN16" i="84"/>
  <c r="AT16" i="84" s="1"/>
  <c r="AN18" i="84"/>
  <c r="AT18" i="84" s="1"/>
  <c r="AN20" i="84"/>
  <c r="AT20" i="84" s="1"/>
  <c r="AN15" i="84"/>
  <c r="AT15" i="84" s="1"/>
  <c r="AN17" i="84"/>
  <c r="AT17" i="84" s="1"/>
  <c r="AN19" i="84"/>
  <c r="AT19" i="84" s="1"/>
  <c r="AN21" i="84"/>
  <c r="AT21" i="84" s="1"/>
  <c r="AL20" i="83"/>
  <c r="AR26" i="84"/>
  <c r="AL29" i="83"/>
  <c r="B6" i="82"/>
  <c r="F30" i="82"/>
  <c r="E30" i="82"/>
  <c r="D30" i="82"/>
  <c r="L14" i="82"/>
  <c r="K14" i="82"/>
  <c r="J14" i="82"/>
  <c r="G14" i="82"/>
  <c r="AT26" i="84" l="1"/>
  <c r="AN26" i="84"/>
  <c r="K30" i="82"/>
  <c r="J30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<sst xmlns="http://schemas.openxmlformats.org/spreadsheetml/2006/main" count="309" uniqueCount="192">
  <si>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</si>
  <si>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</si>
  <si>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</si>
  <si>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</si>
  <si>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</si>
  <si>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</si>
  <si>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</si>
  <si>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</si>
  <si>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</si>
  <si>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</si>
  <si>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</si>
  <si>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</si>
  <si>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</si>
  <si>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</si>
  <si>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</si>
  <si>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</si>
  <si>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</si>
  <si>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</si>
  <si>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</si>
  <si>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</si>
  <si>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</si>
  <si>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</si>
  <si>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</si>
  <si>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</si>
  <si>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</si>
  <si>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</si>
  <si>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</si>
  <si>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</si>
  <si>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</si>
  <si>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</si>
  <si>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</si>
  <si>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</si>
  <si>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</si>
  <si>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</si>
  <si>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</si>
  <si>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</si>
  <si>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</si>
  <si>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</si>
  <si>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</si>
  <si>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</si>
  <si>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</si>
  <si>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</si>
  <si>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</si>
  <si>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</si>
  <si>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</si>
  <si>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</si>
  <si>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</si>
  <si>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</si>
  <si>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</si>
  <si>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</si>
  <si>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</si>
  <si>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</si>
  <si>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</si>
  <si>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</si>
  <si>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</si>
  <si>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</si>
  <si>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</si>
  <si>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</si>
  <si>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</si>
  <si>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</si>
  <si>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</si>
  <si>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</si>
  <si>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</si>
  <si>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</si>
  <si>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</si>
  <si>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</si>
  <si>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</si>
  <si>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</si>
  <si>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</si>
  <si>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</si>
  <si>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</si>
  <si>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</si>
  <si>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</si>
  <si>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</si>
  <si>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</si>
  <si>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</si>
  <si>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</si>
  <si>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</si>
  <si>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</si>
  <si>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</si>
  <si>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</si>
  <si>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</si>
  <si>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</si>
  <si>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2 - Aquisição de bens</t>
  </si>
  <si>
    <t xml:space="preserve">7 - Estudos, Pareceres, Projetos e Consultoria 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</si>
  <si>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</si>
  <si>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</si>
  <si>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</si>
  <si>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</si>
  <si>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</si>
  <si>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</si>
  <si>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</si>
  <si>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</si>
  <si>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</si>
  <si>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</si>
  <si>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</si>
  <si>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</si>
  <si>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</si>
  <si>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</si>
  <si>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</si>
  <si>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</si>
  <si>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</si>
  <si>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</si>
  <si>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</si>
  <si>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</si>
  <si>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</si>
  <si>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</si>
  <si>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</si>
  <si>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</si>
  <si>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</si>
  <si>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</si>
  <si>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</si>
  <si>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</si>
  <si>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</si>
  <si>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</si>
  <si>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</si>
  <si>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</si>
  <si>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</si>
  <si>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</si>
  <si>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</si>
  <si>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</si>
  <si>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</si>
  <si>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</si>
  <si>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</si>
  <si>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</si>
  <si>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</si>
  <si>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</si>
  <si>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</si>
  <si>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</si>
  <si>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</si>
  <si>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</si>
  <si>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</si>
  <si>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</si>
  <si>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</si>
  <si>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</si>
  <si>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</si>
  <si>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</si>
  <si>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</si>
  <si>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</si>
  <si>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</si>
  <si>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</si>
  <si>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</si>
  <si>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</si>
  <si>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</si>
  <si>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</si>
  <si>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</si>
  <si>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</si>
  <si>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</si>
  <si>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</si>
  <si>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</si>
  <si>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</si>
  <si>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</si>
  <si>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</si>
  <si>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</si>
  <si>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</si>
  <si>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</si>
  <si>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</si>
  <si>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</si>
  <si>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</si>
  <si>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</si>
  <si>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</si>
  <si>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>A.2 - Valia ambiental da operação</t>
  </si>
  <si>
    <t>B. Adequação à Estratégia</t>
  </si>
  <si>
    <t>B.2 -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</si>
  <si>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</si>
  <si>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</si>
  <si>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D. Abordagem Integrada</t>
  </si>
  <si>
    <t>N.º</t>
  </si>
  <si>
    <t>Hectares</t>
  </si>
  <si>
    <t>Regulamento Específico do Domínio da Sustentabilidade e Eficiência no Uso de Recursos</t>
  </si>
  <si>
    <t>D.1 - Grau de complementaridade com outras intervenções (nomeadamente, na área da regeneração urbana ou na área de preservação e valorização do património natural e cultural) ou com ações cofinanciadas por outros instrumentos de financiamento, nacionais e comunitários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</si>
  <si>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</si>
  <si>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</si>
  <si>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</si>
  <si>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</si>
  <si>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</si>
  <si>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</si>
  <si>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 xml:space="preserve">(i) Proteção contra riscos de incêndio: 
Apoios dirigidos a ações locais e regionais de proteção contra riscos de incêndios, complementares aos apoios no âmbito do PO SEUR, designadamente os investimentos ou equipamentos destinados à proteção e socorro das populações e para alojamento e abastecimento de desalojados em situações de catástrofe, sistemas de vigilância e monitorização florestal e a realização de campanhas de informação e sensibilização, nomeadamente as seguintes tipologias de investimentos, definidas no ANEXO A ao presente Aviso:
</t>
  </si>
  <si>
    <t>A. Centros municipais de proteção civil;</t>
  </si>
  <si>
    <t>B. Equipamentos destinados à proteção de aglomerados populacionais</t>
  </si>
  <si>
    <t>D.5 - Localização ou relação com uma Área Classificada [localização em área classificada; relacionado com área classificada; outra situação]</t>
  </si>
  <si>
    <t>D.8 População residente diretamente beneficiada com a intervenção</t>
  </si>
  <si>
    <t>XXXXXXXX-- Infraestrutura de proteção civil apoiadas.</t>
  </si>
  <si>
    <t>XXXXXXXX- Equipamentos adquiridos com vista à proteção e socorro das populações</t>
  </si>
  <si>
    <t>O.06.03.XXX</t>
  </si>
  <si>
    <t>XXXXXXXX- Campanhas de comunicação, informação, sensibilização e divulgação realizadas</t>
  </si>
  <si>
    <t>XXXXXXXX - Produtos de comunicação, informação, divulgação e sensibilização</t>
  </si>
  <si>
    <t>R.06.03.XXX</t>
  </si>
  <si>
    <t>XXXXXXXX- Grau de adesão do público‐alvo das Campanhas/Ações de Comunicação, Informação, Sensibilização e Divulgação realizadas</t>
  </si>
  <si>
    <t>%</t>
  </si>
  <si>
    <t>XXXXXXXX- Área de cobertura de zonas de elevada perigosidade</t>
  </si>
  <si>
    <t>XXXXXXXX - Área de cobertura de património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</si>
</sst>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304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35" fillId="0" borderId="5" xfId="7" applyFont="1" applyBorder="1" applyAlignment="1">
      <alignment horizontal="left" vertical="center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3" fontId="18" fillId="0" borderId="5" xfId="0" applyNumberFormat="1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2" borderId="9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0" xfId="0" applyFont="1" applyFill="1" applyBorder="1" applyAlignment="1" applyProtection="1">
      <alignment horizontal="left" vertical="center" wrapText="1"/>
    </xf>
    <xf numFmtId="0" fontId="18" fillId="2" borderId="1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36" fillId="5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left" vertical="center" wrapText="1"/>
    </xf>
    <xf numFmtId="0" fontId="18" fillId="0" borderId="12" xfId="1" applyFont="1" applyFill="1" applyBorder="1" applyAlignment="1" applyProtection="1">
      <alignment horizontal="left" vertical="center" wrapText="1"/>
    </xf>
    <xf numFmtId="0" fontId="18" fillId="0" borderId="13" xfId="1" applyFont="1" applyFill="1" applyBorder="1" applyAlignment="1" applyProtection="1">
      <alignment horizontal="left" vertical="center" wrapText="1"/>
    </xf>
    <xf numFmtId="0" fontId="18" fillId="0" borderId="14" xfId="1" applyFont="1" applyFill="1" applyBorder="1" applyAlignment="1" applyProtection="1">
      <alignment horizontal="left" vertical="center" wrapText="1"/>
    </xf>
    <xf numFmtId="0" fontId="18" fillId="0" borderId="0" xfId="1" applyFont="1" applyFill="1" applyBorder="1" applyAlignment="1" applyProtection="1">
      <alignment horizontal="left" vertical="center" wrapText="1"/>
    </xf>
    <xf numFmtId="0" fontId="18" fillId="0" borderId="9" xfId="1" applyFont="1" applyFill="1" applyBorder="1" applyAlignment="1" applyProtection="1">
      <alignment horizontal="left" vertical="center" wrapText="1"/>
    </xf>
    <xf numFmtId="0" fontId="18" fillId="0" borderId="15" xfId="1" applyFont="1" applyFill="1" applyBorder="1" applyAlignment="1" applyProtection="1">
      <alignment horizontal="left" vertical="center" wrapText="1"/>
    </xf>
    <xf numFmtId="0" fontId="18" fillId="0" borderId="10" xfId="1" applyFont="1" applyFill="1" applyBorder="1" applyAlignment="1" applyProtection="1">
      <alignment horizontal="left" vertical="center" wrapText="1"/>
    </xf>
    <xf numFmtId="0" fontId="18" fillId="0" borderId="16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left" vertical="top"/>
    </xf>
    <xf numFmtId="0" fontId="18" fillId="0" borderId="13" xfId="1" applyFont="1" applyFill="1" applyBorder="1" applyAlignment="1" applyProtection="1">
      <alignment horizontal="left" vertical="top"/>
    </xf>
    <xf numFmtId="0" fontId="18" fillId="0" borderId="14" xfId="1" applyFont="1" applyFill="1" applyBorder="1" applyAlignment="1" applyProtection="1">
      <alignment horizontal="left" vertical="top"/>
    </xf>
    <xf numFmtId="0" fontId="18" fillId="0" borderId="0" xfId="1" applyFont="1" applyFill="1" applyBorder="1" applyAlignment="1" applyProtection="1">
      <alignment horizontal="left" vertical="top"/>
    </xf>
    <xf numFmtId="0" fontId="18" fillId="0" borderId="9" xfId="1" applyFont="1" applyFill="1" applyBorder="1" applyAlignment="1" applyProtection="1">
      <alignment horizontal="left" vertical="top"/>
    </xf>
    <xf numFmtId="0" fontId="18" fillId="0" borderId="15" xfId="1" applyFont="1" applyFill="1" applyBorder="1" applyAlignment="1" applyProtection="1">
      <alignment horizontal="left" vertical="top"/>
    </xf>
    <xf numFmtId="0" fontId="18" fillId="0" borderId="10" xfId="1" applyFont="1" applyFill="1" applyBorder="1" applyAlignment="1" applyProtection="1">
      <alignment horizontal="left" vertical="top"/>
    </xf>
    <xf numFmtId="0" fontId="18" fillId="0" borderId="16" xfId="1" applyFont="1" applyFill="1" applyBorder="1" applyAlignment="1" applyProtection="1">
      <alignment horizontal="left" vertical="top"/>
    </xf>
    <xf numFmtId="0" fontId="18" fillId="0" borderId="12" xfId="1" applyFont="1" applyFill="1" applyBorder="1" applyAlignment="1" applyProtection="1">
      <alignment horizontal="left" vertical="center"/>
    </xf>
    <xf numFmtId="0" fontId="18" fillId="0" borderId="13" xfId="1" applyFont="1" applyFill="1" applyBorder="1" applyAlignment="1" applyProtection="1">
      <alignment horizontal="left" vertical="center"/>
    </xf>
    <xf numFmtId="0" fontId="18" fillId="0" borderId="14" xfId="1" applyFont="1" applyFill="1" applyBorder="1" applyAlignment="1" applyProtection="1">
      <alignment horizontal="left" vertical="center"/>
    </xf>
    <xf numFmtId="0" fontId="18" fillId="0" borderId="0" xfId="1" applyFont="1" applyFill="1" applyBorder="1" applyAlignment="1" applyProtection="1">
      <alignment horizontal="left" vertical="center"/>
    </xf>
    <xf numFmtId="0" fontId="18" fillId="0" borderId="9" xfId="1" applyFont="1" applyFill="1" applyBorder="1" applyAlignment="1" applyProtection="1">
      <alignment horizontal="left" vertical="center"/>
    </xf>
    <xf numFmtId="0" fontId="18" fillId="0" borderId="15" xfId="1" applyFont="1" applyFill="1" applyBorder="1" applyAlignment="1" applyProtection="1">
      <alignment horizontal="left" vertical="center"/>
    </xf>
    <xf numFmtId="0" fontId="18" fillId="0" borderId="10" xfId="1" applyFont="1" applyFill="1" applyBorder="1" applyAlignment="1" applyProtection="1">
      <alignment horizontal="left" vertical="center"/>
    </xf>
    <xf numFmtId="0" fontId="18" fillId="0" borderId="16" xfId="1" applyFont="1" applyFill="1" applyBorder="1" applyAlignment="1" applyProtection="1">
      <alignment horizontal="left" vertical="center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center" wrapText="1"/>
    </xf>
    <xf numFmtId="167" fontId="18" fillId="0" borderId="0" xfId="0" applyNumberFormat="1" applyFont="1" applyFill="1" applyBorder="1" applyAlignment="1" applyProtection="1">
      <alignment horizontal="center" wrapText="1"/>
    </xf>
    <xf numFmtId="0" fontId="21" fillId="0" borderId="6" xfId="0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 applyProtection="1">
      <alignment horizontal="left" vertical="top" wrapText="1"/>
    </xf>
    <xf numFmtId="0" fontId="21" fillId="0" borderId="8" xfId="0" applyFont="1" applyFill="1" applyBorder="1" applyAlignment="1" applyProtection="1">
      <alignment horizontal="left" vertical="top" wrapText="1"/>
    </xf>
    <xf numFmtId="0" fontId="35" fillId="3" borderId="0" xfId="7" applyFont="1" applyFill="1"/>
    <xf numFmtId="0" fontId="49" fillId="3" borderId="0" xfId="7" applyFont="1" applyFill="1"/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opLeftCell="A4" workbookViewId="0">
      <selection activeCell="Q24" sqref="Q23:Q24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8" t="s">
        <v>142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6" t="s">
        <v>49</v>
      </c>
      <c r="C9" s="156"/>
      <c r="D9" s="156"/>
      <c r="E9" s="156"/>
      <c r="F9" s="156"/>
      <c r="G9" s="156"/>
      <c r="H9" s="156"/>
      <c r="I9" s="156"/>
      <c r="J9" s="156"/>
      <c r="K9" s="156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7" t="s">
        <v>115</v>
      </c>
      <c r="D10" s="157"/>
      <c r="E10" s="157"/>
      <c r="F10" s="157"/>
      <c r="G10" s="157"/>
      <c r="H10" s="157"/>
      <c r="I10" s="157"/>
      <c r="J10" s="157"/>
      <c r="K10" s="157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116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117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118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6" t="s">
        <v>50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6" t="s">
        <v>51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6" t="s">
        <v>52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6" t="s">
        <v>60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6" t="s">
        <v>57</v>
      </c>
      <c r="C21" s="156"/>
      <c r="D21" s="156"/>
      <c r="E21" s="156"/>
      <c r="F21" s="156"/>
      <c r="G21" s="156"/>
      <c r="H21" s="156"/>
      <c r="I21" s="156"/>
      <c r="J21" s="156"/>
      <c r="K21" s="156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6" t="s">
        <v>61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7" t="s">
        <v>143</v>
      </c>
      <c r="D23" s="157"/>
      <c r="E23" s="157"/>
      <c r="F23" s="157"/>
      <c r="G23" s="157"/>
      <c r="H23" s="157"/>
      <c r="I23" s="157"/>
      <c r="J23" s="157"/>
      <c r="K23" s="157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144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145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146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6" t="s">
        <v>147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7" t="s">
        <v>112</v>
      </c>
      <c r="D28" s="157"/>
      <c r="E28" s="157"/>
      <c r="F28" s="157"/>
      <c r="G28" s="157"/>
      <c r="H28" s="157"/>
      <c r="I28" s="157"/>
      <c r="J28" s="157"/>
      <c r="K28" s="157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7" t="s">
        <v>174</v>
      </c>
      <c r="D29" s="157"/>
      <c r="E29" s="157"/>
      <c r="F29" s="157"/>
      <c r="G29" s="157"/>
      <c r="H29" s="157"/>
      <c r="I29" s="157"/>
      <c r="J29" s="157"/>
      <c r="K29" s="157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7" t="s">
        <v>175</v>
      </c>
      <c r="D30" s="157"/>
      <c r="E30" s="157"/>
      <c r="F30" s="157"/>
      <c r="G30" s="157"/>
      <c r="H30" s="157"/>
      <c r="I30" s="157"/>
      <c r="J30" s="157"/>
      <c r="K30" s="157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7" t="s">
        <v>176</v>
      </c>
      <c r="D31" s="157"/>
      <c r="E31" s="157"/>
      <c r="F31" s="157"/>
      <c r="G31" s="157"/>
      <c r="H31" s="157"/>
      <c r="I31" s="157"/>
      <c r="J31" s="157"/>
      <c r="K31" s="157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6" t="s">
        <v>111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32:K32"/>
    <mergeCell ref="C28:K28"/>
    <mergeCell ref="C29:K29"/>
    <mergeCell ref="C30:K30"/>
    <mergeCell ref="C31:K31"/>
    <mergeCell ref="B17:K17"/>
    <mergeCell ref="B18:K18"/>
    <mergeCell ref="B21:K21"/>
    <mergeCell ref="B22:K22"/>
    <mergeCell ref="B27:K27"/>
    <mergeCell ref="C23:K23"/>
    <mergeCell ref="B9:K9"/>
    <mergeCell ref="C10:K10"/>
    <mergeCell ref="B15:K15"/>
    <mergeCell ref="B16:K16"/>
    <mergeCell ref="A6:L6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abSelected="1" topLeftCell="A19" zoomScaleNormal="100" workbookViewId="0">
      <selection activeCell="V47" sqref="V47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170" t="s">
        <v>169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2"/>
    </row>
    <row r="7" spans="1:27" s="15" customFormat="1" ht="25.5" customHeight="1">
      <c r="A7" s="81" t="s">
        <v>39</v>
      </c>
      <c r="B7" s="83"/>
      <c r="C7" s="82"/>
      <c r="D7" s="82"/>
      <c r="E7" s="82"/>
      <c r="F7" s="170" t="s">
        <v>149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2"/>
    </row>
    <row r="8" spans="1:27" s="15" customFormat="1" ht="25.5" customHeight="1">
      <c r="A8" s="81" t="s">
        <v>38</v>
      </c>
      <c r="B8" s="83"/>
      <c r="C8" s="82"/>
      <c r="D8" s="82"/>
      <c r="E8" s="82"/>
      <c r="F8" s="170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2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63" t="s">
        <v>49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115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4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116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3" t="s">
        <v>47</v>
      </c>
      <c r="D18" s="173"/>
      <c r="E18" s="173" t="s">
        <v>19</v>
      </c>
      <c r="F18" s="173"/>
      <c r="G18" s="173"/>
      <c r="H18" s="173"/>
      <c r="I18" s="173"/>
      <c r="J18" s="173"/>
      <c r="K18" s="173"/>
      <c r="L18" s="173"/>
      <c r="M18" s="173"/>
      <c r="N18" s="173"/>
      <c r="O18" s="175" t="s">
        <v>48</v>
      </c>
      <c r="P18" s="175"/>
    </row>
    <row r="19" spans="1:16" s="15" customFormat="1" ht="24" customHeight="1">
      <c r="A19" s="45"/>
      <c r="C19" s="174"/>
      <c r="D19" s="174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77"/>
    </row>
    <row r="20" spans="1:16" s="15" customFormat="1" ht="24" customHeight="1">
      <c r="A20" s="45"/>
      <c r="C20" s="185"/>
      <c r="D20" s="185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177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117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3" t="s">
        <v>113</v>
      </c>
      <c r="D24" s="173"/>
      <c r="E24" s="180" t="s">
        <v>114</v>
      </c>
      <c r="F24" s="187"/>
      <c r="G24" s="187"/>
      <c r="H24" s="181"/>
      <c r="I24" s="180" t="s">
        <v>20</v>
      </c>
      <c r="J24" s="181"/>
      <c r="K24" s="178" t="s">
        <v>21</v>
      </c>
      <c r="L24" s="179"/>
      <c r="M24" s="180" t="s">
        <v>22</v>
      </c>
      <c r="N24" s="181"/>
      <c r="O24" s="175" t="s">
        <v>23</v>
      </c>
      <c r="P24" s="175"/>
    </row>
    <row r="25" spans="1:16" s="15" customFormat="1" ht="24" customHeight="1">
      <c r="A25" s="45"/>
      <c r="C25" s="174"/>
      <c r="D25" s="174"/>
      <c r="E25" s="164"/>
      <c r="F25" s="165"/>
      <c r="G25" s="165"/>
      <c r="H25" s="166"/>
      <c r="I25" s="164"/>
      <c r="J25" s="166"/>
      <c r="K25" s="178"/>
      <c r="L25" s="179"/>
      <c r="M25" s="182"/>
      <c r="N25" s="183"/>
      <c r="O25" s="186"/>
      <c r="P25" s="186"/>
    </row>
    <row r="26" spans="1:16" s="15" customFormat="1" ht="24" customHeight="1">
      <c r="A26" s="45"/>
      <c r="C26" s="185"/>
      <c r="D26" s="185"/>
      <c r="E26" s="164"/>
      <c r="F26" s="165"/>
      <c r="G26" s="165"/>
      <c r="H26" s="166"/>
      <c r="I26" s="164"/>
      <c r="J26" s="166"/>
      <c r="K26" s="178"/>
      <c r="L26" s="179"/>
      <c r="M26" s="182"/>
      <c r="N26" s="183"/>
      <c r="O26" s="186"/>
      <c r="P26" s="186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118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67"/>
      <c r="G30" s="168"/>
      <c r="H30" s="169"/>
      <c r="I30" s="17"/>
      <c r="J30" s="17"/>
      <c r="M30" s="24" t="s">
        <v>16</v>
      </c>
      <c r="N30" s="167"/>
      <c r="O30" s="168"/>
      <c r="P30" s="169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59"/>
      <c r="N34" s="160"/>
      <c r="O34" s="161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59"/>
      <c r="N36" s="160"/>
      <c r="O36" s="161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59">
        <f>M36*M40</f>
        <v>0</v>
      </c>
      <c r="N38" s="160"/>
      <c r="O38" s="161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84" t="s">
        <v>119</v>
      </c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</row>
  </sheetData>
  <mergeCells count="39"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  <mergeCell ref="O19:P19"/>
    <mergeCell ref="K24:L24"/>
    <mergeCell ref="M24:N24"/>
    <mergeCell ref="E25:H25"/>
    <mergeCell ref="I25:J25"/>
    <mergeCell ref="K25:L25"/>
    <mergeCell ref="M25:N25"/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showGridLines="0" zoomScale="150" zoomScaleNormal="150" workbookViewId="0">
      <selection activeCell="B10" sqref="B10:P38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6" t="s">
        <v>41</v>
      </c>
      <c r="B6" s="196"/>
      <c r="C6" s="196"/>
      <c r="D6" s="196"/>
      <c r="E6" s="197"/>
      <c r="F6" s="198">
        <f>+Ponto_1_Sintese!$C$14</f>
        <v>0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200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63" t="s">
        <v>50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194" t="s">
        <v>51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88"/>
      <c r="E42" s="188"/>
      <c r="F42" s="188"/>
      <c r="G42" s="188"/>
      <c r="H42" s="188"/>
      <c r="I42" s="15"/>
      <c r="J42" s="63"/>
      <c r="K42" s="50" t="s">
        <v>36</v>
      </c>
      <c r="L42" s="188"/>
      <c r="M42" s="188"/>
      <c r="N42" s="188"/>
      <c r="O42" s="188"/>
      <c r="P42" s="188"/>
    </row>
    <row r="43" spans="1:17" ht="7.5" customHeight="1">
      <c r="C43" s="15"/>
      <c r="D43" s="32"/>
      <c r="E43" s="32"/>
      <c r="F43" s="33"/>
      <c r="G43" s="205"/>
      <c r="H43" s="205"/>
      <c r="I43" s="205"/>
      <c r="J43" s="205"/>
      <c r="K43" s="36"/>
      <c r="L43" s="36"/>
      <c r="M43" s="36"/>
      <c r="N43" s="36"/>
      <c r="O43" s="36"/>
    </row>
    <row r="44" spans="1:17">
      <c r="C44" s="37" t="s">
        <v>25</v>
      </c>
      <c r="D44" s="188"/>
      <c r="E44" s="188"/>
      <c r="F44" s="188"/>
      <c r="G44" s="188"/>
      <c r="H44" s="188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194" t="s">
        <v>52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01" t="s">
        <v>31</v>
      </c>
      <c r="D48" s="201"/>
      <c r="E48" s="201"/>
      <c r="F48" s="201"/>
      <c r="G48" s="201"/>
      <c r="H48" s="201"/>
      <c r="I48" s="201"/>
      <c r="J48" s="201"/>
      <c r="K48" s="201"/>
      <c r="L48" s="201" t="s">
        <v>40</v>
      </c>
      <c r="M48" s="201"/>
      <c r="N48" s="202" t="s">
        <v>6</v>
      </c>
      <c r="O48" s="203"/>
      <c r="P48" s="204"/>
    </row>
    <row r="49" spans="1:18" ht="14.25" customHeight="1">
      <c r="C49" s="201" t="s">
        <v>32</v>
      </c>
      <c r="D49" s="201"/>
      <c r="E49" s="201"/>
      <c r="F49" s="201" t="s">
        <v>19</v>
      </c>
      <c r="G49" s="201"/>
      <c r="H49" s="201"/>
      <c r="I49" s="201"/>
      <c r="J49" s="201"/>
      <c r="K49" s="201"/>
      <c r="L49" s="201"/>
      <c r="M49" s="201"/>
      <c r="N49" s="202"/>
      <c r="O49" s="203"/>
      <c r="P49" s="204"/>
    </row>
    <row r="50" spans="1:18" ht="35.25" customHeight="1">
      <c r="C50" s="188" t="s">
        <v>184</v>
      </c>
      <c r="D50" s="188"/>
      <c r="E50" s="188"/>
      <c r="F50" s="190" t="s">
        <v>182</v>
      </c>
      <c r="G50" s="190"/>
      <c r="H50" s="190"/>
      <c r="I50" s="190"/>
      <c r="J50" s="190"/>
      <c r="K50" s="190"/>
      <c r="L50" s="188" t="s">
        <v>167</v>
      </c>
      <c r="M50" s="188"/>
      <c r="N50" s="191"/>
      <c r="O50" s="192"/>
      <c r="P50" s="193"/>
    </row>
    <row r="51" spans="1:18" ht="27" customHeight="1">
      <c r="C51" s="188" t="s">
        <v>184</v>
      </c>
      <c r="D51" s="188"/>
      <c r="E51" s="188"/>
      <c r="F51" s="190" t="s">
        <v>183</v>
      </c>
      <c r="G51" s="190"/>
      <c r="H51" s="190"/>
      <c r="I51" s="190"/>
      <c r="J51" s="190"/>
      <c r="K51" s="190"/>
      <c r="L51" s="188" t="s">
        <v>167</v>
      </c>
      <c r="M51" s="188"/>
      <c r="N51" s="191"/>
      <c r="O51" s="192"/>
      <c r="P51" s="193"/>
    </row>
    <row r="52" spans="1:18" ht="24" customHeight="1">
      <c r="C52" s="188" t="s">
        <v>184</v>
      </c>
      <c r="D52" s="188"/>
      <c r="E52" s="188"/>
      <c r="F52" s="190" t="s">
        <v>185</v>
      </c>
      <c r="G52" s="190"/>
      <c r="H52" s="190"/>
      <c r="I52" s="190"/>
      <c r="J52" s="190"/>
      <c r="K52" s="190"/>
      <c r="L52" s="188" t="s">
        <v>167</v>
      </c>
      <c r="M52" s="188"/>
      <c r="N52" s="191"/>
      <c r="O52" s="192"/>
      <c r="P52" s="193"/>
    </row>
    <row r="53" spans="1:18" ht="24" customHeight="1">
      <c r="C53" s="188" t="s">
        <v>184</v>
      </c>
      <c r="D53" s="188"/>
      <c r="E53" s="188"/>
      <c r="F53" s="190" t="s">
        <v>186</v>
      </c>
      <c r="G53" s="190"/>
      <c r="H53" s="190"/>
      <c r="I53" s="190"/>
      <c r="J53" s="190"/>
      <c r="K53" s="190"/>
      <c r="L53" s="188" t="s">
        <v>167</v>
      </c>
      <c r="M53" s="188"/>
      <c r="N53" s="191"/>
      <c r="O53" s="192"/>
      <c r="P53" s="193"/>
    </row>
    <row r="54" spans="1:18" ht="36.75" customHeight="1">
      <c r="C54" s="188" t="s">
        <v>187</v>
      </c>
      <c r="D54" s="188"/>
      <c r="E54" s="188"/>
      <c r="F54" s="190" t="s">
        <v>188</v>
      </c>
      <c r="G54" s="190"/>
      <c r="H54" s="190"/>
      <c r="I54" s="190"/>
      <c r="J54" s="190"/>
      <c r="K54" s="190"/>
      <c r="L54" s="188" t="s">
        <v>189</v>
      </c>
      <c r="M54" s="188"/>
      <c r="N54" s="191"/>
      <c r="O54" s="192"/>
      <c r="P54" s="193"/>
    </row>
    <row r="55" spans="1:18" ht="26.25" customHeight="1">
      <c r="C55" s="188" t="s">
        <v>187</v>
      </c>
      <c r="D55" s="188"/>
      <c r="E55" s="188"/>
      <c r="F55" s="190" t="s">
        <v>190</v>
      </c>
      <c r="G55" s="190"/>
      <c r="H55" s="190"/>
      <c r="I55" s="190"/>
      <c r="J55" s="190"/>
      <c r="K55" s="190"/>
      <c r="L55" s="188" t="s">
        <v>168</v>
      </c>
      <c r="M55" s="188"/>
      <c r="N55" s="191"/>
      <c r="O55" s="192"/>
      <c r="P55" s="193"/>
    </row>
    <row r="56" spans="1:18" ht="33.75" customHeight="1">
      <c r="C56" s="188" t="s">
        <v>187</v>
      </c>
      <c r="D56" s="188"/>
      <c r="E56" s="188"/>
      <c r="F56" s="190" t="s">
        <v>191</v>
      </c>
      <c r="G56" s="190"/>
      <c r="H56" s="190"/>
      <c r="I56" s="190"/>
      <c r="J56" s="190"/>
      <c r="K56" s="190"/>
      <c r="L56" s="188" t="s">
        <v>168</v>
      </c>
      <c r="M56" s="188"/>
      <c r="N56" s="191"/>
      <c r="O56" s="192"/>
      <c r="P56" s="193"/>
    </row>
    <row r="57" spans="1:18" s="53" customFormat="1" ht="29.25" customHeight="1">
      <c r="A57" s="195"/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54"/>
    </row>
    <row r="58" spans="1:18" ht="12.75" customHeight="1"/>
    <row r="59" spans="1:18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</row>
  </sheetData>
  <mergeCells count="46">
    <mergeCell ref="C50:E50"/>
    <mergeCell ref="F50:K50"/>
    <mergeCell ref="L50:M50"/>
    <mergeCell ref="N50:P50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  <mergeCell ref="A57:Q57"/>
    <mergeCell ref="C54:E54"/>
    <mergeCell ref="F54:K54"/>
    <mergeCell ref="L54:M54"/>
    <mergeCell ref="N54:P54"/>
    <mergeCell ref="N51:P51"/>
    <mergeCell ref="N52:P52"/>
    <mergeCell ref="C52:E52"/>
    <mergeCell ref="F52:K52"/>
    <mergeCell ref="L52:M52"/>
    <mergeCell ref="C51:E51"/>
    <mergeCell ref="F51:K51"/>
    <mergeCell ref="L51:M51"/>
    <mergeCell ref="A59:Q59"/>
    <mergeCell ref="C56:E56"/>
    <mergeCell ref="F56:K56"/>
    <mergeCell ref="L56:M56"/>
    <mergeCell ref="N56:P56"/>
    <mergeCell ref="C53:E53"/>
    <mergeCell ref="F53:K53"/>
    <mergeCell ref="L53:M53"/>
    <mergeCell ref="N53:P53"/>
    <mergeCell ref="C55:E55"/>
    <mergeCell ref="F55:K55"/>
    <mergeCell ref="L55:M55"/>
    <mergeCell ref="N55:P55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6"/>
  <sheetViews>
    <sheetView showGridLines="0" topLeftCell="A4" workbookViewId="0">
      <selection activeCell="C11" sqref="C11:V11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1" t="s">
        <v>41</v>
      </c>
      <c r="C6" s="211"/>
      <c r="D6" s="211"/>
      <c r="E6" s="211"/>
      <c r="F6" s="212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63" t="s">
        <v>53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06" t="s">
        <v>54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41"/>
      <c r="U10" s="41"/>
      <c r="V10" s="41"/>
      <c r="W10" s="41"/>
      <c r="X10" s="297" t="s">
        <v>42</v>
      </c>
      <c r="Y10" s="297"/>
      <c r="Z10" s="297"/>
      <c r="AA10" s="297"/>
    </row>
    <row r="11" spans="1:30" s="43" customFormat="1" ht="87.75" customHeight="1">
      <c r="C11" s="299" t="s">
        <v>177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1"/>
      <c r="X11" s="298"/>
      <c r="Y11" s="298"/>
      <c r="Z11" s="298"/>
      <c r="AA11" s="298"/>
    </row>
    <row r="12" spans="1:30" s="42" customFormat="1" ht="18.75" customHeight="1">
      <c r="X12" s="78"/>
      <c r="Y12" s="78"/>
      <c r="Z12" s="78"/>
      <c r="AA12" s="78"/>
    </row>
    <row r="13" spans="1:30" s="42" customFormat="1" ht="18.75" customHeight="1">
      <c r="C13" s="198" t="s">
        <v>178</v>
      </c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200"/>
      <c r="W13" s="43"/>
      <c r="X13" s="208"/>
      <c r="Y13" s="209"/>
      <c r="Z13" s="209"/>
      <c r="AA13" s="210"/>
    </row>
    <row r="14" spans="1:30" s="42" customFormat="1" ht="18.75" customHeight="1">
      <c r="X14" s="78"/>
      <c r="Y14" s="78"/>
      <c r="Z14" s="78"/>
      <c r="AA14" s="78"/>
    </row>
    <row r="15" spans="1:30" s="42" customFormat="1" ht="18.75" customHeight="1">
      <c r="C15" s="198" t="s">
        <v>179</v>
      </c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200"/>
      <c r="W15" s="43"/>
      <c r="X15" s="208"/>
      <c r="Y15" s="209"/>
      <c r="Z15" s="209"/>
      <c r="AA15" s="210"/>
    </row>
    <row r="16" spans="1:30" s="42" customFormat="1" ht="18.75" customHeight="1">
      <c r="X16" s="78"/>
      <c r="Y16" s="78"/>
      <c r="Z16" s="78"/>
      <c r="AA16" s="78"/>
    </row>
    <row r="17" spans="3:27" s="42" customFormat="1" ht="18" customHeight="1">
      <c r="C17" s="198" t="s">
        <v>179</v>
      </c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200"/>
      <c r="W17" s="43"/>
      <c r="X17" s="208"/>
      <c r="Y17" s="209"/>
      <c r="Z17" s="209"/>
      <c r="AA17" s="210"/>
    </row>
    <row r="18" spans="3:27" s="15" customFormat="1" ht="36.75" customHeight="1">
      <c r="C18" s="206" t="s">
        <v>55</v>
      </c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41"/>
      <c r="U18" s="41"/>
      <c r="V18" s="41"/>
      <c r="W18" s="41"/>
      <c r="X18" s="207" t="s">
        <v>33</v>
      </c>
      <c r="Y18" s="207"/>
      <c r="Z18" s="207"/>
      <c r="AA18" s="207"/>
    </row>
    <row r="19" spans="3:27" s="43" customFormat="1" ht="32.25" customHeight="1">
      <c r="C19" s="198" t="s">
        <v>150</v>
      </c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200"/>
      <c r="X19" s="208"/>
      <c r="Y19" s="209"/>
      <c r="Z19" s="209"/>
      <c r="AA19" s="210"/>
    </row>
    <row r="20" spans="3:27" s="42" customFormat="1" ht="6" customHeight="1">
      <c r="X20" s="79"/>
      <c r="Y20" s="79"/>
      <c r="Z20" s="79"/>
      <c r="AA20" s="79"/>
    </row>
    <row r="21" spans="3:27" s="43" customFormat="1" ht="39.75" customHeight="1">
      <c r="C21" s="198" t="s">
        <v>151</v>
      </c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200"/>
      <c r="X21" s="208"/>
      <c r="Y21" s="209"/>
      <c r="Z21" s="209"/>
      <c r="AA21" s="210"/>
    </row>
    <row r="22" spans="3:27" s="42" customFormat="1" ht="6.75" customHeight="1">
      <c r="X22" s="79"/>
      <c r="Y22" s="79"/>
      <c r="Z22" s="79"/>
      <c r="AA22" s="79"/>
    </row>
    <row r="23" spans="3:27" s="43" customFormat="1" ht="32.25" customHeight="1">
      <c r="C23" s="198" t="s">
        <v>152</v>
      </c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200"/>
      <c r="X23" s="208"/>
      <c r="Y23" s="209"/>
      <c r="Z23" s="209"/>
      <c r="AA23" s="210"/>
    </row>
    <row r="24" spans="3:27" s="42" customFormat="1" ht="5.25" customHeight="1">
      <c r="X24" s="79"/>
      <c r="Y24" s="79"/>
      <c r="Z24" s="79"/>
      <c r="AA24" s="79"/>
    </row>
    <row r="25" spans="3:27" s="43" customFormat="1" ht="32.25" customHeight="1">
      <c r="C25" s="198" t="s">
        <v>153</v>
      </c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200"/>
      <c r="X25" s="208"/>
      <c r="Y25" s="209"/>
      <c r="Z25" s="209"/>
      <c r="AA25" s="210"/>
    </row>
    <row r="26" spans="3:27" s="42" customFormat="1" ht="4.5" customHeight="1">
      <c r="X26" s="79"/>
      <c r="Y26" s="79"/>
      <c r="Z26" s="79"/>
      <c r="AA26" s="79"/>
    </row>
    <row r="27" spans="3:27" s="43" customFormat="1" ht="32.25" customHeight="1">
      <c r="C27" s="198" t="s">
        <v>154</v>
      </c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200"/>
      <c r="X27" s="208"/>
      <c r="Y27" s="209"/>
      <c r="Z27" s="209"/>
      <c r="AA27" s="210"/>
    </row>
    <row r="28" spans="3:27" s="42" customFormat="1" ht="6" customHeight="1">
      <c r="X28" s="79"/>
      <c r="Y28" s="79"/>
      <c r="Z28" s="79"/>
      <c r="AA28" s="79"/>
    </row>
    <row r="29" spans="3:27" s="43" customFormat="1" ht="32.25" customHeight="1">
      <c r="C29" s="198" t="s">
        <v>155</v>
      </c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200"/>
      <c r="X29" s="208"/>
      <c r="Y29" s="209"/>
      <c r="Z29" s="209"/>
      <c r="AA29" s="210"/>
    </row>
    <row r="30" spans="3:27" s="42" customFormat="1" ht="6" customHeight="1">
      <c r="X30" s="79"/>
      <c r="Y30" s="79"/>
      <c r="Z30" s="79"/>
      <c r="AA30" s="79"/>
    </row>
    <row r="31" spans="3:27" s="43" customFormat="1" ht="32.25" customHeight="1">
      <c r="C31" s="198" t="s">
        <v>156</v>
      </c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200"/>
      <c r="X31" s="208"/>
      <c r="Y31" s="209"/>
      <c r="Z31" s="209"/>
      <c r="AA31" s="210"/>
    </row>
    <row r="32" spans="3:27" s="42" customFormat="1" ht="5.25" customHeight="1">
      <c r="X32" s="79"/>
      <c r="Y32" s="79"/>
      <c r="Z32" s="79"/>
      <c r="AA32" s="79"/>
    </row>
    <row r="33" spans="1:27" s="43" customFormat="1" ht="32.25" customHeight="1">
      <c r="C33" s="198" t="s">
        <v>157</v>
      </c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200"/>
      <c r="X33" s="208"/>
      <c r="Y33" s="209"/>
      <c r="Z33" s="209"/>
      <c r="AA33" s="210"/>
    </row>
    <row r="34" spans="1:27" s="42" customFormat="1" ht="5.25" customHeight="1">
      <c r="X34" s="79"/>
      <c r="Y34" s="79"/>
      <c r="Z34" s="79"/>
      <c r="AA34" s="79"/>
    </row>
    <row r="35" spans="1:27" s="43" customFormat="1" ht="45" customHeight="1">
      <c r="C35" s="198" t="s">
        <v>158</v>
      </c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200"/>
      <c r="X35" s="208"/>
      <c r="Y35" s="209"/>
      <c r="Z35" s="209"/>
      <c r="AA35" s="210"/>
    </row>
    <row r="36" spans="1:27" s="42" customFormat="1" ht="5.25" customHeight="1">
      <c r="X36" s="79"/>
      <c r="Y36" s="79"/>
      <c r="Z36" s="79"/>
      <c r="AA36" s="79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  <row r="1574" spans="1:1">
      <c r="A1574" s="26"/>
    </row>
    <row r="1575" spans="1:1">
      <c r="A1575" s="26"/>
    </row>
    <row r="1576" spans="1:1">
      <c r="A1576" s="26"/>
    </row>
  </sheetData>
  <mergeCells count="34">
    <mergeCell ref="C15:V15"/>
    <mergeCell ref="X15:AA15"/>
    <mergeCell ref="C23:V23"/>
    <mergeCell ref="X23:AA23"/>
    <mergeCell ref="C31:V31"/>
    <mergeCell ref="X31:AA31"/>
    <mergeCell ref="A4:AB4"/>
    <mergeCell ref="C11:V11"/>
    <mergeCell ref="X11:AA11"/>
    <mergeCell ref="A8:AB8"/>
    <mergeCell ref="C10:S10"/>
    <mergeCell ref="X10:AA10"/>
    <mergeCell ref="B6:F6"/>
    <mergeCell ref="G6:AB6"/>
    <mergeCell ref="C17:V17"/>
    <mergeCell ref="X17:AA17"/>
    <mergeCell ref="C13:V13"/>
    <mergeCell ref="X13:AA13"/>
    <mergeCell ref="C18:S18"/>
    <mergeCell ref="X18:AA18"/>
    <mergeCell ref="C33:V33"/>
    <mergeCell ref="X33:AA33"/>
    <mergeCell ref="C35:V35"/>
    <mergeCell ref="X35:AA35"/>
    <mergeCell ref="C29:V29"/>
    <mergeCell ref="X29:AA29"/>
    <mergeCell ref="C27:V27"/>
    <mergeCell ref="X27:AA27"/>
    <mergeCell ref="C25:V25"/>
    <mergeCell ref="X25:AA25"/>
    <mergeCell ref="C19:V19"/>
    <mergeCell ref="X19:AA19"/>
    <mergeCell ref="C21:V21"/>
    <mergeCell ref="X21:AA21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zoomScale="130" zoomScaleNormal="130" workbookViewId="0">
      <selection activeCell="L55" sqref="L55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19" t="s">
        <v>41</v>
      </c>
      <c r="C6" s="219"/>
      <c r="D6" s="219"/>
      <c r="E6" s="219"/>
      <c r="F6" s="220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63" t="s">
        <v>57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24"/>
    </row>
    <row r="9" spans="1:29" ht="8.25" customHeight="1">
      <c r="A9" s="55"/>
    </row>
    <row r="10" spans="1:29" ht="15" customHeight="1">
      <c r="A10" s="55"/>
      <c r="B10" s="104" t="s">
        <v>109</v>
      </c>
    </row>
    <row r="11" spans="1:29" ht="7.5" customHeight="1">
      <c r="A11" s="55"/>
      <c r="B11" s="104"/>
    </row>
    <row r="12" spans="1:29" ht="19.5" customHeight="1">
      <c r="A12" s="55"/>
      <c r="C12" s="58" t="s">
        <v>108</v>
      </c>
      <c r="D12" s="216"/>
      <c r="E12" s="230"/>
      <c r="F12" s="217"/>
      <c r="G12" s="67"/>
      <c r="I12" s="58" t="s">
        <v>43</v>
      </c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3"/>
    </row>
    <row r="13" spans="1:29" ht="8.25" customHeight="1">
      <c r="A13" s="55"/>
    </row>
    <row r="14" spans="1:29" ht="15" customHeight="1">
      <c r="A14" s="55"/>
      <c r="B14" s="104" t="s">
        <v>110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6"/>
      <c r="E16" s="230"/>
      <c r="F16" s="217"/>
      <c r="G16" s="67"/>
      <c r="I16" s="58" t="s">
        <v>43</v>
      </c>
      <c r="J16" s="231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3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21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3"/>
    </row>
    <row r="20" spans="1:27" ht="16.5" customHeight="1">
      <c r="A20" s="55"/>
      <c r="B20" s="224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6"/>
    </row>
    <row r="21" spans="1:27" ht="16.5" customHeight="1">
      <c r="A21" s="55"/>
      <c r="B21" s="224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6"/>
    </row>
    <row r="22" spans="1:27" ht="16.5" customHeight="1">
      <c r="A22" s="55"/>
      <c r="B22" s="224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6"/>
    </row>
    <row r="23" spans="1:27" ht="16.5" customHeight="1">
      <c r="A23" s="55"/>
      <c r="B23" s="224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6"/>
    </row>
    <row r="24" spans="1:27" ht="16.5" customHeight="1">
      <c r="A24" s="55"/>
      <c r="B24" s="224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6"/>
    </row>
    <row r="25" spans="1:27" ht="16.5" customHeight="1">
      <c r="A25" s="55"/>
      <c r="B25" s="224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6"/>
    </row>
    <row r="26" spans="1:27" ht="16.5" customHeight="1">
      <c r="A26" s="55"/>
      <c r="B26" s="227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9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21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3"/>
    </row>
    <row r="30" spans="1:27" ht="16.5" customHeight="1">
      <c r="A30" s="55"/>
      <c r="B30" s="224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6"/>
    </row>
    <row r="31" spans="1:27" ht="16.5" customHeight="1">
      <c r="A31" s="55"/>
      <c r="B31" s="224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6"/>
    </row>
    <row r="32" spans="1:27" ht="16.5" customHeight="1">
      <c r="A32" s="55"/>
      <c r="B32" s="224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6"/>
    </row>
    <row r="33" spans="1:27" ht="16.5" customHeight="1">
      <c r="A33" s="55"/>
      <c r="B33" s="224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6"/>
    </row>
    <row r="34" spans="1:27" ht="16.5" customHeight="1">
      <c r="A34" s="55"/>
      <c r="B34" s="224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6"/>
    </row>
    <row r="35" spans="1:27" ht="16.5" customHeight="1">
      <c r="A35" s="55"/>
      <c r="B35" s="224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6"/>
    </row>
    <row r="36" spans="1:27" ht="16.5" customHeight="1">
      <c r="A36" s="55"/>
      <c r="B36" s="224"/>
      <c r="C36" s="225"/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6"/>
    </row>
    <row r="37" spans="1:27" ht="18" customHeight="1">
      <c r="A37" s="55"/>
      <c r="B37" s="224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6"/>
    </row>
    <row r="38" spans="1:27" ht="18" customHeight="1">
      <c r="A38" s="55"/>
      <c r="B38" s="224"/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6"/>
    </row>
    <row r="39" spans="1:27" ht="18" customHeight="1">
      <c r="A39" s="55"/>
      <c r="B39" s="224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6"/>
    </row>
    <row r="40" spans="1:27" ht="18" customHeight="1">
      <c r="A40" s="55"/>
      <c r="B40" s="227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9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01" t="s">
        <v>12</v>
      </c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 t="s">
        <v>10</v>
      </c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</row>
    <row r="44" spans="1:27" ht="19.5" customHeight="1">
      <c r="A44" s="55"/>
      <c r="B44" s="201" t="s">
        <v>32</v>
      </c>
      <c r="C44" s="201"/>
      <c r="D44" s="201" t="s">
        <v>19</v>
      </c>
      <c r="E44" s="201"/>
      <c r="F44" s="201"/>
      <c r="G44" s="201"/>
      <c r="H44" s="201"/>
      <c r="I44" s="201"/>
      <c r="J44" s="201" t="s">
        <v>0</v>
      </c>
      <c r="K44" s="201"/>
      <c r="L44" s="215" t="s">
        <v>6</v>
      </c>
      <c r="M44" s="215"/>
      <c r="N44" s="215"/>
      <c r="O44" s="191" t="s">
        <v>32</v>
      </c>
      <c r="P44" s="193"/>
      <c r="Q44" s="201" t="s">
        <v>19</v>
      </c>
      <c r="R44" s="201"/>
      <c r="S44" s="201"/>
      <c r="T44" s="201"/>
      <c r="U44" s="201"/>
      <c r="V44" s="201"/>
      <c r="W44" s="201" t="s">
        <v>0</v>
      </c>
      <c r="X44" s="201"/>
      <c r="Y44" s="215" t="s">
        <v>6</v>
      </c>
      <c r="Z44" s="215"/>
      <c r="AA44" s="215"/>
    </row>
    <row r="45" spans="1:27" ht="21" customHeight="1">
      <c r="A45" s="55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4"/>
      <c r="M45" s="214"/>
      <c r="N45" s="214"/>
      <c r="O45" s="216"/>
      <c r="P45" s="217"/>
      <c r="Q45" s="213"/>
      <c r="R45" s="213"/>
      <c r="S45" s="213"/>
      <c r="T45" s="213"/>
      <c r="U45" s="213"/>
      <c r="V45" s="213"/>
      <c r="W45" s="213"/>
      <c r="X45" s="213"/>
      <c r="Y45" s="214"/>
      <c r="Z45" s="214"/>
      <c r="AA45" s="214"/>
    </row>
    <row r="46" spans="1:27" ht="24" customHeight="1">
      <c r="A46" s="55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4"/>
      <c r="M46" s="214"/>
      <c r="N46" s="214"/>
      <c r="O46" s="216"/>
      <c r="P46" s="217"/>
      <c r="Q46" s="213"/>
      <c r="R46" s="213"/>
      <c r="S46" s="213"/>
      <c r="T46" s="213"/>
      <c r="U46" s="213"/>
      <c r="V46" s="213"/>
      <c r="W46" s="213"/>
      <c r="X46" s="213"/>
      <c r="Y46" s="214"/>
      <c r="Z46" s="214"/>
      <c r="AA46" s="214"/>
    </row>
    <row r="47" spans="1:27" ht="17.25" customHeight="1">
      <c r="A47" s="55"/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4"/>
      <c r="M47" s="214"/>
      <c r="N47" s="214"/>
      <c r="O47" s="216"/>
      <c r="P47" s="217"/>
      <c r="Q47" s="213"/>
      <c r="R47" s="213"/>
      <c r="S47" s="213"/>
      <c r="T47" s="213"/>
      <c r="U47" s="213"/>
      <c r="V47" s="213"/>
      <c r="W47" s="213"/>
      <c r="X47" s="213"/>
      <c r="Y47" s="214"/>
      <c r="Z47" s="214"/>
      <c r="AA47" s="214"/>
    </row>
    <row r="48" spans="1:27" ht="17.25" customHeight="1">
      <c r="A48" s="55"/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4"/>
      <c r="M48" s="214"/>
      <c r="N48" s="214"/>
      <c r="O48" s="216"/>
      <c r="P48" s="217"/>
      <c r="Q48" s="213"/>
      <c r="R48" s="213"/>
      <c r="S48" s="213"/>
      <c r="T48" s="213"/>
      <c r="U48" s="213"/>
      <c r="V48" s="213"/>
      <c r="W48" s="213"/>
      <c r="X48" s="213"/>
      <c r="Y48" s="214"/>
      <c r="Z48" s="214"/>
      <c r="AA48" s="214"/>
    </row>
    <row r="49" spans="1:27" ht="17.25" customHeight="1">
      <c r="A49" s="55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4"/>
      <c r="M49" s="214"/>
      <c r="N49" s="214"/>
      <c r="O49" s="216"/>
      <c r="P49" s="217"/>
      <c r="Q49" s="213"/>
      <c r="R49" s="213"/>
      <c r="S49" s="213"/>
      <c r="T49" s="213"/>
      <c r="U49" s="213"/>
      <c r="V49" s="213"/>
      <c r="W49" s="213"/>
      <c r="X49" s="213"/>
      <c r="Y49" s="214"/>
      <c r="Z49" s="214"/>
      <c r="AA49" s="214"/>
    </row>
    <row r="50" spans="1:27" ht="17.25" customHeight="1">
      <c r="A50" s="55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214"/>
      <c r="M50" s="214"/>
      <c r="N50" s="214"/>
      <c r="O50" s="216"/>
      <c r="P50" s="217"/>
      <c r="Q50" s="213"/>
      <c r="R50" s="213"/>
      <c r="S50" s="213"/>
      <c r="T50" s="213"/>
      <c r="U50" s="213"/>
      <c r="V50" s="213"/>
      <c r="W50" s="213"/>
      <c r="X50" s="213"/>
      <c r="Y50" s="214"/>
      <c r="Z50" s="214"/>
      <c r="AA50" s="214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18" t="s">
        <v>58</v>
      </c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J44:K44"/>
    <mergeCell ref="L44:N44"/>
    <mergeCell ref="W44:X44"/>
    <mergeCell ref="Y44:AA44"/>
    <mergeCell ref="Q44:V44"/>
    <mergeCell ref="O44:P44"/>
    <mergeCell ref="B45:C45"/>
    <mergeCell ref="D45:I45"/>
    <mergeCell ref="J45:K45"/>
    <mergeCell ref="L45:N45"/>
    <mergeCell ref="B46:C46"/>
    <mergeCell ref="D46:I46"/>
    <mergeCell ref="J46:K46"/>
    <mergeCell ref="L46:N46"/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F41" sqref="AF41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0"/>
    </row>
    <row r="6" spans="1:29" s="15" customFormat="1" ht="24" customHeight="1">
      <c r="A6" s="34"/>
      <c r="B6" s="219" t="s">
        <v>41</v>
      </c>
      <c r="C6" s="219"/>
      <c r="D6" s="219"/>
      <c r="E6" s="219"/>
      <c r="F6" s="220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6"/>
      <c r="AA6" s="24"/>
      <c r="AC6" s="150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0"/>
    </row>
    <row r="8" spans="1:29" s="15" customFormat="1" ht="15">
      <c r="A8" s="163" t="s">
        <v>59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24"/>
      <c r="AC8" s="150"/>
    </row>
    <row r="9" spans="1:29" ht="8.25" customHeight="1">
      <c r="A9" s="55"/>
      <c r="AC9" s="150"/>
    </row>
    <row r="10" spans="1:29" ht="28.5" customHeight="1">
      <c r="A10" s="55"/>
      <c r="B10" s="152" t="s">
        <v>143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9" ht="16.5" customHeight="1">
      <c r="A11" s="55"/>
      <c r="B11" s="221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3"/>
    </row>
    <row r="12" spans="1:29" ht="16.5" customHeight="1">
      <c r="A12" s="55"/>
      <c r="B12" s="224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6"/>
    </row>
    <row r="13" spans="1:29" ht="16.5" customHeight="1">
      <c r="A13" s="55"/>
      <c r="B13" s="224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6"/>
    </row>
    <row r="14" spans="1:29" ht="16.5" customHeight="1">
      <c r="A14" s="55"/>
      <c r="B14" s="224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6"/>
    </row>
    <row r="15" spans="1:29" ht="16.5" customHeight="1">
      <c r="A15" s="55"/>
      <c r="B15" s="227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9"/>
    </row>
    <row r="16" spans="1:29" ht="9.75" customHeight="1">
      <c r="A16" s="55"/>
    </row>
    <row r="17" spans="1:25" ht="28.5" customHeight="1">
      <c r="A17" s="55"/>
      <c r="B17" s="152" t="s">
        <v>144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</row>
    <row r="18" spans="1:25" ht="16.5" customHeight="1">
      <c r="A18" s="55"/>
      <c r="B18" s="221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5"/>
    </row>
    <row r="19" spans="1:25" ht="16.5" customHeight="1">
      <c r="A19" s="55"/>
      <c r="B19" s="236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8"/>
    </row>
    <row r="20" spans="1:25" ht="16.5" customHeight="1">
      <c r="A20" s="55"/>
      <c r="B20" s="236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8"/>
    </row>
    <row r="21" spans="1:25" ht="16.5" customHeight="1">
      <c r="A21" s="55"/>
      <c r="B21" s="236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8"/>
    </row>
    <row r="22" spans="1:25" ht="16.5" customHeight="1">
      <c r="A22" s="55"/>
      <c r="B22" s="239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1"/>
    </row>
    <row r="23" spans="1:25" ht="28.5" customHeight="1">
      <c r="A23" s="55"/>
      <c r="B23" s="152" t="s">
        <v>145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</row>
    <row r="24" spans="1:25" ht="16.5" customHeight="1">
      <c r="A24" s="55"/>
      <c r="B24" s="221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5"/>
    </row>
    <row r="25" spans="1:25" ht="16.5" customHeight="1">
      <c r="A25" s="55"/>
      <c r="B25" s="236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8"/>
    </row>
    <row r="26" spans="1:25" ht="16.5" customHeight="1">
      <c r="A26" s="55"/>
      <c r="B26" s="236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8"/>
    </row>
    <row r="27" spans="1:25" ht="16.5" customHeight="1">
      <c r="A27" s="55"/>
      <c r="B27" s="236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8"/>
    </row>
    <row r="28" spans="1:25" ht="16.5" customHeight="1">
      <c r="A28" s="55"/>
      <c r="B28" s="236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8"/>
    </row>
    <row r="29" spans="1:25" ht="16.5" customHeight="1">
      <c r="A29" s="55"/>
      <c r="B29" s="236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8"/>
    </row>
    <row r="30" spans="1:25" ht="16.5" customHeight="1">
      <c r="A30" s="55"/>
      <c r="B30" s="236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8"/>
    </row>
    <row r="31" spans="1:25" ht="16.5" customHeight="1">
      <c r="A31" s="55"/>
      <c r="B31" s="236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8"/>
    </row>
    <row r="32" spans="1:25" ht="16.5" customHeight="1">
      <c r="A32" s="55"/>
      <c r="B32" s="236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8"/>
    </row>
    <row r="33" spans="1:25" ht="16.5" customHeight="1">
      <c r="A33" s="55"/>
      <c r="B33" s="236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8"/>
    </row>
    <row r="34" spans="1:25" ht="16.5" customHeight="1">
      <c r="A34" s="55"/>
      <c r="B34" s="236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8"/>
    </row>
    <row r="35" spans="1:25" ht="16.5" customHeight="1">
      <c r="A35" s="55"/>
      <c r="B35" s="236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8"/>
    </row>
    <row r="36" spans="1:25" ht="16.5" customHeight="1">
      <c r="A36" s="55"/>
      <c r="B36" s="236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8"/>
    </row>
    <row r="37" spans="1:25" ht="16.5" customHeight="1">
      <c r="A37" s="55"/>
      <c r="B37" s="236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8"/>
    </row>
    <row r="38" spans="1:25" ht="16.5" customHeight="1">
      <c r="A38" s="55"/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8"/>
    </row>
    <row r="39" spans="1:25" ht="16.5" customHeight="1">
      <c r="A39" s="55"/>
      <c r="B39" s="239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1"/>
    </row>
    <row r="40" spans="1:25" ht="28.5" customHeight="1">
      <c r="A40" s="55"/>
      <c r="B40" s="152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</row>
    <row r="41" spans="1:25" ht="16.5" customHeight="1">
      <c r="A41" s="55"/>
      <c r="B41" s="221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5"/>
    </row>
    <row r="42" spans="1:25" ht="16.5" customHeight="1">
      <c r="A42" s="55"/>
      <c r="B42" s="236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37"/>
      <c r="Y42" s="238"/>
    </row>
    <row r="43" spans="1:25" ht="16.5" customHeight="1">
      <c r="A43" s="55"/>
      <c r="B43" s="236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8"/>
    </row>
    <row r="44" spans="1:25" ht="16.5" customHeight="1">
      <c r="A44" s="55"/>
      <c r="B44" s="236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8"/>
    </row>
    <row r="45" spans="1:25" ht="16.5" customHeight="1">
      <c r="A45" s="55"/>
      <c r="B45" s="239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1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showGridLines="0" topLeftCell="A4" zoomScaleNormal="100" workbookViewId="0">
      <selection activeCell="C14" sqref="C14"/>
    </sheetView>
  </sheetViews>
  <sheetFormatPr defaultColWidth="9.140625"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4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164">
        <f>Ponto_1_Sintese!$C$14</f>
        <v>0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148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3" t="s">
        <v>63</v>
      </c>
      <c r="B11" s="245" t="s">
        <v>64</v>
      </c>
      <c r="C11" s="243" t="s">
        <v>65</v>
      </c>
      <c r="D11" s="249" t="s">
        <v>66</v>
      </c>
      <c r="E11" s="249"/>
      <c r="F11" s="249"/>
      <c r="G11" s="249"/>
      <c r="H11" s="249" t="s">
        <v>67</v>
      </c>
      <c r="I11" s="249"/>
      <c r="J11" s="249" t="s">
        <v>68</v>
      </c>
      <c r="K11" s="249"/>
      <c r="L11" s="249"/>
      <c r="M11" s="249"/>
      <c r="N11" s="245" t="s">
        <v>69</v>
      </c>
      <c r="O11" s="247" t="s">
        <v>70</v>
      </c>
      <c r="Q11" s="110"/>
    </row>
    <row r="12" spans="1:17" s="109" customFormat="1" ht="24" customHeight="1">
      <c r="A12" s="244"/>
      <c r="B12" s="246"/>
      <c r="C12" s="244"/>
      <c r="D12" s="85" t="s">
        <v>44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6"/>
      <c r="O12" s="248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104</v>
      </c>
      <c r="Q13" s="112"/>
    </row>
    <row r="14" spans="1:17" s="113" customFormat="1" ht="33" customHeight="1">
      <c r="A14" s="155"/>
      <c r="B14" s="105"/>
      <c r="C14" s="105"/>
      <c r="D14" s="89"/>
      <c r="E14" s="89">
        <v>0</v>
      </c>
      <c r="F14" s="89">
        <v>0</v>
      </c>
      <c r="G14" s="89">
        <f>D14+F14</f>
        <v>0</v>
      </c>
      <c r="H14" s="90">
        <v>0</v>
      </c>
      <c r="I14" s="90">
        <v>0</v>
      </c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155"/>
      <c r="O14" s="88"/>
      <c r="Q14" s="110"/>
    </row>
    <row r="15" spans="1:17" s="113" customFormat="1" ht="24" customHeight="1">
      <c r="A15" s="155"/>
      <c r="B15" s="105"/>
      <c r="C15" s="105"/>
      <c r="D15" s="89"/>
      <c r="E15" s="89"/>
      <c r="F15" s="89"/>
      <c r="G15" s="89">
        <f t="shared" ref="G15:G29" si="0">D15+F15</f>
        <v>0</v>
      </c>
      <c r="H15" s="90"/>
      <c r="I15" s="90"/>
      <c r="J15" s="91">
        <f t="shared" ref="J15:J29" si="1">D15+D15*H15*(1-I15)</f>
        <v>0</v>
      </c>
      <c r="K15" s="91">
        <f t="shared" ref="K15:K29" si="2">E15+E15*H15*(1-I15)</f>
        <v>0</v>
      </c>
      <c r="L15" s="91">
        <f t="shared" ref="L15:L29" si="3">+F15+F15*H15*(1-I15)</f>
        <v>0</v>
      </c>
      <c r="M15" s="91">
        <f t="shared" ref="M15:M29" si="4">+J15+K15+L15</f>
        <v>0</v>
      </c>
      <c r="N15" s="155"/>
      <c r="O15" s="88"/>
    </row>
    <row r="16" spans="1:17" s="113" customFormat="1" ht="24" customHeight="1">
      <c r="A16" s="155"/>
      <c r="B16" s="105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4"/>
        <v>0</v>
      </c>
      <c r="N16" s="88"/>
      <c r="O16" s="88"/>
    </row>
    <row r="17" spans="1:16" s="113" customFormat="1" ht="33" customHeight="1">
      <c r="A17" s="155"/>
      <c r="B17" s="105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4"/>
        <v>0</v>
      </c>
      <c r="N17" s="155"/>
      <c r="O17" s="88"/>
    </row>
    <row r="18" spans="1:16" s="113" customFormat="1" ht="32.25" customHeight="1">
      <c r="A18" s="155"/>
      <c r="B18" s="105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4"/>
        <v>0</v>
      </c>
      <c r="N18" s="155"/>
      <c r="O18" s="88"/>
    </row>
    <row r="19" spans="1:16" s="113" customFormat="1" ht="32.25" customHeight="1">
      <c r="A19" s="155"/>
      <c r="B19" s="105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4"/>
        <v>0</v>
      </c>
      <c r="N19" s="155"/>
      <c r="O19" s="88"/>
    </row>
    <row r="20" spans="1:16" s="113" customFormat="1" ht="32.25" customHeight="1">
      <c r="A20" s="155"/>
      <c r="B20" s="105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4"/>
        <v>0</v>
      </c>
      <c r="N20" s="155"/>
      <c r="O20" s="88"/>
    </row>
    <row r="21" spans="1:16" s="113" customFormat="1" ht="32.25" customHeight="1">
      <c r="A21" s="155"/>
      <c r="B21" s="105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4"/>
        <v>0</v>
      </c>
      <c r="N21" s="155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4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4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4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4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4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4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4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4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5">SUM(D14:D29)</f>
        <v>0</v>
      </c>
      <c r="E30" s="93">
        <f t="shared" si="5"/>
        <v>0</v>
      </c>
      <c r="F30" s="93">
        <f t="shared" si="5"/>
        <v>0</v>
      </c>
      <c r="G30" s="93">
        <f t="shared" si="5"/>
        <v>0</v>
      </c>
      <c r="H30" s="94"/>
      <c r="I30" s="94"/>
      <c r="J30" s="95">
        <f t="shared" si="5"/>
        <v>0</v>
      </c>
      <c r="K30" s="95">
        <f t="shared" si="5"/>
        <v>0</v>
      </c>
      <c r="L30" s="95">
        <f t="shared" si="5"/>
        <v>0</v>
      </c>
      <c r="M30" s="95">
        <f t="shared" si="5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0" t="s">
        <v>82</v>
      </c>
      <c r="B33" s="250"/>
      <c r="C33" s="250"/>
      <c r="D33" s="250"/>
      <c r="E33" s="250"/>
      <c r="F33" s="250"/>
      <c r="G33" s="250"/>
      <c r="H33" s="250"/>
      <c r="I33" s="250"/>
      <c r="J33" s="250"/>
      <c r="K33" s="250"/>
      <c r="L33" s="250"/>
      <c r="M33" s="250"/>
      <c r="N33" s="99"/>
      <c r="O33" s="99"/>
      <c r="P33" s="99"/>
    </row>
    <row r="34" spans="1:17" s="115" customFormat="1" ht="12.75" customHeight="1">
      <c r="A34" s="250" t="s">
        <v>121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0"/>
      <c r="N34" s="99"/>
      <c r="O34" s="99"/>
      <c r="P34" s="99"/>
    </row>
    <row r="35" spans="1:17" s="115" customFormat="1">
      <c r="A35" s="98" t="s">
        <v>122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105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2" t="s">
        <v>106</v>
      </c>
      <c r="B37" s="242"/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116"/>
      <c r="Q37" s="117"/>
    </row>
    <row r="38" spans="1:17" s="115" customFormat="1" ht="11.25">
      <c r="A38" s="98" t="s">
        <v>107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4" customFormat="1">
      <c r="A40" s="154" t="s">
        <v>103</v>
      </c>
    </row>
    <row r="41" spans="1:17" s="154" customFormat="1" ht="11.25" customHeight="1">
      <c r="A41" s="302"/>
    </row>
    <row r="42" spans="1:17" s="154" customFormat="1" ht="11.25" customHeight="1">
      <c r="A42" s="303" t="s">
        <v>83</v>
      </c>
    </row>
    <row r="43" spans="1:17" s="154" customFormat="1" ht="11.25" customHeight="1">
      <c r="A43" s="303" t="s">
        <v>84</v>
      </c>
    </row>
    <row r="44" spans="1:17" s="154" customFormat="1" ht="11.25" customHeight="1">
      <c r="A44" s="303" t="s">
        <v>85</v>
      </c>
    </row>
    <row r="45" spans="1:17" s="154" customFormat="1" ht="11.25" customHeight="1">
      <c r="A45" s="303" t="s">
        <v>86</v>
      </c>
    </row>
    <row r="46" spans="1:17" s="154" customFormat="1" ht="11.25" customHeight="1">
      <c r="A46" s="303" t="s">
        <v>87</v>
      </c>
    </row>
    <row r="47" spans="1:17" s="154" customFormat="1" ht="11.25" customHeight="1">
      <c r="A47" s="303" t="s">
        <v>88</v>
      </c>
    </row>
    <row r="48" spans="1:17" s="154" customFormat="1" ht="11.25" customHeight="1">
      <c r="A48" s="303" t="s">
        <v>89</v>
      </c>
    </row>
    <row r="49" spans="1:1" s="154" customFormat="1" ht="11.25" customHeight="1">
      <c r="A49" s="303" t="s">
        <v>90</v>
      </c>
    </row>
    <row r="50" spans="1:1" s="154" customFormat="1" ht="11.25" customHeight="1">
      <c r="A50" s="303" t="s">
        <v>91</v>
      </c>
    </row>
    <row r="51" spans="1:1" s="154" customFormat="1" ht="11.25" customHeight="1">
      <c r="A51" s="303" t="s">
        <v>92</v>
      </c>
    </row>
    <row r="52" spans="1:1" s="154" customFormat="1" ht="11.25" customHeight="1">
      <c r="A52" s="303" t="s">
        <v>93</v>
      </c>
    </row>
    <row r="53" spans="1:1" s="154" customFormat="1" ht="11.25" customHeight="1">
      <c r="A53" s="303" t="s">
        <v>94</v>
      </c>
    </row>
    <row r="54" spans="1:1" s="154" customFormat="1" ht="11.25" customHeight="1">
      <c r="A54" s="303" t="s">
        <v>95</v>
      </c>
    </row>
    <row r="55" spans="1:1" s="154" customFormat="1" ht="11.25" customHeight="1">
      <c r="A55" s="303" t="s">
        <v>96</v>
      </c>
    </row>
    <row r="56" spans="1:1" s="154" customFormat="1" ht="11.25" customHeight="1">
      <c r="A56" s="303" t="s">
        <v>97</v>
      </c>
    </row>
    <row r="57" spans="1:1" s="154" customFormat="1" ht="11.25" customHeight="1">
      <c r="A57" s="303" t="s">
        <v>98</v>
      </c>
    </row>
    <row r="58" spans="1:1" s="154" customFormat="1" ht="11.25" customHeight="1">
      <c r="A58" s="303" t="s">
        <v>99</v>
      </c>
    </row>
    <row r="59" spans="1:1" s="154" customFormat="1" ht="11.25" customHeight="1">
      <c r="A59" s="303" t="s">
        <v>100</v>
      </c>
    </row>
    <row r="60" spans="1:1" s="154" customFormat="1" ht="11.25" customHeight="1">
      <c r="A60" s="303" t="s">
        <v>101</v>
      </c>
    </row>
    <row r="61" spans="1:1" s="154" customFormat="1" ht="11.25" customHeight="1">
      <c r="A61" s="303" t="s">
        <v>102</v>
      </c>
    </row>
    <row r="62" spans="1:1" s="118" customFormat="1">
      <c r="A62" s="110"/>
    </row>
    <row r="63" spans="1:1" s="118" customFormat="1">
      <c r="A63" s="110"/>
    </row>
    <row r="64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:C21">
      <formula1>$A$41:$A$61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sqref="A1:AS30"/>
    </sheetView>
  </sheetViews>
  <sheetFormatPr defaultColWidth="9.140625"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7" t="s">
        <v>41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8"/>
      <c r="P6" s="164">
        <f>Ponto_1_Sintese!$C$14</f>
        <v>0</v>
      </c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6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63" t="s">
        <v>148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171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1" t="s">
        <v>127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 t="s">
        <v>125</v>
      </c>
      <c r="AM12" s="251"/>
      <c r="AN12" s="251"/>
      <c r="AO12" s="251"/>
      <c r="AP12" s="251"/>
      <c r="AQ12" s="251"/>
      <c r="AR12" s="251"/>
      <c r="AS12" s="133"/>
      <c r="AT12" s="117"/>
    </row>
    <row r="13" spans="1:47" ht="24.95" customHeight="1">
      <c r="B13" s="251" t="s">
        <v>32</v>
      </c>
      <c r="C13" s="251"/>
      <c r="D13" s="251"/>
      <c r="E13" s="251"/>
      <c r="F13" s="251" t="s">
        <v>19</v>
      </c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121" t="s">
        <v>30</v>
      </c>
      <c r="AM13" s="121" t="s">
        <v>126</v>
      </c>
      <c r="AN13" s="121" t="s">
        <v>76</v>
      </c>
      <c r="AO13" s="121" t="s">
        <v>77</v>
      </c>
      <c r="AP13" s="121" t="s">
        <v>78</v>
      </c>
      <c r="AQ13" s="121" t="s">
        <v>45</v>
      </c>
      <c r="AR13" s="121" t="s">
        <v>75</v>
      </c>
      <c r="AS13" s="134"/>
      <c r="AT13" s="117"/>
    </row>
    <row r="14" spans="1:47" ht="18" customHeight="1">
      <c r="B14" s="254"/>
      <c r="C14" s="254"/>
      <c r="D14" s="254"/>
      <c r="E14" s="254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  <c r="X14" s="255"/>
      <c r="Y14" s="255"/>
      <c r="Z14" s="255"/>
      <c r="AA14" s="255"/>
      <c r="AB14" s="255"/>
      <c r="AC14" s="255"/>
      <c r="AD14" s="255"/>
      <c r="AE14" s="255"/>
      <c r="AF14" s="255"/>
      <c r="AG14" s="255"/>
      <c r="AH14" s="255"/>
      <c r="AI14" s="255"/>
      <c r="AJ14" s="255"/>
      <c r="AK14" s="255"/>
      <c r="AL14" s="122">
        <f>+AP14+AQ14+AR14</f>
        <v>0</v>
      </c>
      <c r="AM14" s="122"/>
      <c r="AN14" s="130">
        <v>0.23</v>
      </c>
      <c r="AO14" s="130">
        <v>0</v>
      </c>
      <c r="AP14" s="122">
        <f>AM14*1.23</f>
        <v>0</v>
      </c>
      <c r="AQ14" s="122">
        <v>0</v>
      </c>
      <c r="AR14" s="122">
        <v>0</v>
      </c>
      <c r="AS14" s="135"/>
      <c r="AT14" s="117"/>
    </row>
    <row r="15" spans="1:47" ht="18" customHeight="1">
      <c r="B15" s="252"/>
      <c r="C15" s="252"/>
      <c r="D15" s="252"/>
      <c r="E15" s="252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3"/>
      <c r="AL15" s="122">
        <f t="shared" ref="AL15:AL19" si="0">+AP15+AQ15+AR15</f>
        <v>0</v>
      </c>
      <c r="AM15" s="122"/>
      <c r="AN15" s="130">
        <v>0.23</v>
      </c>
      <c r="AO15" s="130">
        <v>0</v>
      </c>
      <c r="AP15" s="122">
        <f t="shared" ref="AP15:AP17" si="1">AM15*1.23</f>
        <v>0</v>
      </c>
      <c r="AQ15" s="123">
        <v>0</v>
      </c>
      <c r="AR15" s="123">
        <v>0</v>
      </c>
      <c r="AS15" s="135"/>
      <c r="AT15" s="117"/>
    </row>
    <row r="16" spans="1:47" ht="18" customHeight="1">
      <c r="B16" s="252"/>
      <c r="C16" s="252"/>
      <c r="D16" s="252"/>
      <c r="E16" s="252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122">
        <f t="shared" si="0"/>
        <v>0</v>
      </c>
      <c r="AM16" s="122"/>
      <c r="AN16" s="130">
        <v>0.23</v>
      </c>
      <c r="AO16" s="130">
        <v>0</v>
      </c>
      <c r="AP16" s="122">
        <f t="shared" si="1"/>
        <v>0</v>
      </c>
      <c r="AQ16" s="123">
        <v>0</v>
      </c>
      <c r="AR16" s="123">
        <v>0</v>
      </c>
      <c r="AS16" s="135"/>
      <c r="AT16" s="117"/>
    </row>
    <row r="17" spans="2:46" ht="18" customHeight="1">
      <c r="B17" s="252"/>
      <c r="C17" s="252"/>
      <c r="D17" s="252"/>
      <c r="E17" s="252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253"/>
      <c r="AG17" s="253"/>
      <c r="AH17" s="253"/>
      <c r="AI17" s="253"/>
      <c r="AJ17" s="253"/>
      <c r="AK17" s="253"/>
      <c r="AL17" s="122">
        <f t="shared" si="0"/>
        <v>0</v>
      </c>
      <c r="AM17" s="122"/>
      <c r="AN17" s="130">
        <v>0.23</v>
      </c>
      <c r="AO17" s="130">
        <v>0</v>
      </c>
      <c r="AP17" s="122">
        <f t="shared" si="1"/>
        <v>0</v>
      </c>
      <c r="AQ17" s="123">
        <v>0</v>
      </c>
      <c r="AR17" s="123">
        <v>0</v>
      </c>
      <c r="AS17" s="135"/>
      <c r="AT17" s="117"/>
    </row>
    <row r="18" spans="2:46" ht="18" customHeight="1">
      <c r="B18" s="252"/>
      <c r="C18" s="252"/>
      <c r="D18" s="252"/>
      <c r="E18" s="252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3"/>
      <c r="AK18" s="253"/>
      <c r="AL18" s="122">
        <f t="shared" si="0"/>
        <v>0</v>
      </c>
      <c r="AM18" s="122"/>
      <c r="AN18" s="125" t="s">
        <v>123</v>
      </c>
      <c r="AO18" s="125" t="s">
        <v>123</v>
      </c>
      <c r="AP18" s="122"/>
      <c r="AQ18" s="123"/>
      <c r="AR18" s="123"/>
      <c r="AS18" s="135"/>
      <c r="AT18" s="117"/>
    </row>
    <row r="19" spans="2:46" ht="18" customHeight="1">
      <c r="B19" s="252"/>
      <c r="C19" s="252"/>
      <c r="D19" s="252"/>
      <c r="E19" s="252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3"/>
      <c r="AC19" s="253"/>
      <c r="AD19" s="253"/>
      <c r="AE19" s="253"/>
      <c r="AF19" s="253"/>
      <c r="AG19" s="253"/>
      <c r="AH19" s="253"/>
      <c r="AI19" s="253"/>
      <c r="AJ19" s="253"/>
      <c r="AK19" s="253"/>
      <c r="AL19" s="122">
        <f t="shared" si="0"/>
        <v>0</v>
      </c>
      <c r="AM19" s="122"/>
      <c r="AN19" s="125" t="s">
        <v>123</v>
      </c>
      <c r="AO19" s="125" t="s">
        <v>123</v>
      </c>
      <c r="AP19" s="122"/>
      <c r="AQ19" s="123"/>
      <c r="AR19" s="123"/>
      <c r="AS19" s="135"/>
      <c r="AT19" s="117"/>
    </row>
    <row r="20" spans="2:46" ht="18" customHeight="1">
      <c r="B20" s="259" t="s">
        <v>18</v>
      </c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124">
        <f>SUM(AL14:AL19)</f>
        <v>0</v>
      </c>
      <c r="AM20" s="124">
        <f>SUM(AM14:AM19)</f>
        <v>0</v>
      </c>
      <c r="AN20" s="125" t="s">
        <v>123</v>
      </c>
      <c r="AO20" s="125" t="s">
        <v>123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1" t="s">
        <v>128</v>
      </c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 t="s">
        <v>125</v>
      </c>
      <c r="AM23" s="251"/>
      <c r="AN23" s="251"/>
      <c r="AO23" s="251"/>
      <c r="AP23" s="251"/>
      <c r="AQ23" s="251"/>
      <c r="AR23" s="251"/>
      <c r="AS23" s="133"/>
      <c r="AT23" s="117"/>
    </row>
    <row r="24" spans="2:46" ht="24.95" customHeight="1">
      <c r="B24" s="256" t="s">
        <v>47</v>
      </c>
      <c r="C24" s="256"/>
      <c r="D24" s="256"/>
      <c r="E24" s="256"/>
      <c r="F24" s="256" t="s">
        <v>19</v>
      </c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131" t="s">
        <v>30</v>
      </c>
      <c r="AM24" s="131" t="s">
        <v>126</v>
      </c>
      <c r="AN24" s="131" t="s">
        <v>76</v>
      </c>
      <c r="AO24" s="131" t="s">
        <v>77</v>
      </c>
      <c r="AP24" s="131" t="s">
        <v>78</v>
      </c>
      <c r="AQ24" s="121" t="s">
        <v>45</v>
      </c>
      <c r="AR24" s="131" t="s">
        <v>75</v>
      </c>
      <c r="AS24" s="134"/>
      <c r="AT24" s="117"/>
    </row>
    <row r="25" spans="2:46" ht="18" customHeight="1">
      <c r="B25" s="254"/>
      <c r="C25" s="254"/>
      <c r="D25" s="254"/>
      <c r="E25" s="254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122">
        <f>+AP25+AQ25+AR25</f>
        <v>0</v>
      </c>
      <c r="AM25" s="122"/>
      <c r="AN25" s="130">
        <v>0.23</v>
      </c>
      <c r="AO25" s="130">
        <v>0</v>
      </c>
      <c r="AP25" s="122">
        <f>+AM25*1.23</f>
        <v>0</v>
      </c>
      <c r="AQ25" s="122">
        <v>0</v>
      </c>
      <c r="AR25" s="122">
        <v>0</v>
      </c>
      <c r="AS25" s="135"/>
      <c r="AT25" s="117"/>
    </row>
    <row r="26" spans="2:46" ht="18" customHeight="1">
      <c r="B26" s="252"/>
      <c r="C26" s="252"/>
      <c r="D26" s="252"/>
      <c r="E26" s="252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122">
        <f>+AP26+AQ26+AR26</f>
        <v>0</v>
      </c>
      <c r="AM26" s="123"/>
      <c r="AN26" s="125" t="s">
        <v>123</v>
      </c>
      <c r="AO26" s="125" t="s">
        <v>123</v>
      </c>
      <c r="AP26" s="123"/>
      <c r="AQ26" s="123"/>
      <c r="AR26" s="123"/>
      <c r="AS26" s="135"/>
      <c r="AT26" s="117"/>
    </row>
    <row r="27" spans="2:46" ht="18" customHeight="1">
      <c r="B27" s="252"/>
      <c r="C27" s="252"/>
      <c r="D27" s="252"/>
      <c r="E27" s="252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122">
        <f t="shared" ref="AL27:AL28" si="2">+AP27+AQ27+AR27</f>
        <v>0</v>
      </c>
      <c r="AM27" s="123"/>
      <c r="AN27" s="125" t="s">
        <v>123</v>
      </c>
      <c r="AO27" s="125" t="s">
        <v>123</v>
      </c>
      <c r="AP27" s="123"/>
      <c r="AQ27" s="123"/>
      <c r="AR27" s="123"/>
      <c r="AS27" s="135"/>
      <c r="AT27" s="117"/>
    </row>
    <row r="28" spans="2:46" ht="18" customHeight="1">
      <c r="B28" s="252"/>
      <c r="C28" s="252"/>
      <c r="D28" s="252"/>
      <c r="E28" s="252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122">
        <f t="shared" si="2"/>
        <v>0</v>
      </c>
      <c r="AM28" s="123"/>
      <c r="AN28" s="125" t="s">
        <v>123</v>
      </c>
      <c r="AO28" s="125" t="s">
        <v>123</v>
      </c>
      <c r="AP28" s="123"/>
      <c r="AQ28" s="123"/>
      <c r="AR28" s="123"/>
      <c r="AS28" s="135"/>
      <c r="AT28" s="117"/>
    </row>
    <row r="29" spans="2:46" ht="18" customHeight="1">
      <c r="B29" s="259" t="s">
        <v>18</v>
      </c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124">
        <f>SUM(AL25:AL28)</f>
        <v>0</v>
      </c>
      <c r="AM29" s="124">
        <f>SUM(AM25:AM28)</f>
        <v>0</v>
      </c>
      <c r="AN29" s="125" t="s">
        <v>123</v>
      </c>
      <c r="AO29" s="125" t="s">
        <v>123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  <mergeCell ref="B24:E24"/>
    <mergeCell ref="F24:AK24"/>
    <mergeCell ref="B18:E18"/>
    <mergeCell ref="F18:AK18"/>
    <mergeCell ref="B19:E19"/>
    <mergeCell ref="F19:AK19"/>
    <mergeCell ref="B17:E17"/>
    <mergeCell ref="F17:AK17"/>
    <mergeCell ref="B14:E14"/>
    <mergeCell ref="F14:AK14"/>
    <mergeCell ref="B15:E15"/>
    <mergeCell ref="F15:AK15"/>
    <mergeCell ref="B12:AK12"/>
    <mergeCell ref="AL12:AR12"/>
    <mergeCell ref="B13:E13"/>
    <mergeCell ref="F13:AK13"/>
    <mergeCell ref="B16:E16"/>
    <mergeCell ref="F16:AK16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S33" sqref="AS33:AS35"/>
    </sheetView>
  </sheetViews>
  <sheetFormatPr defaultColWidth="9.140625"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50" width="10.28515625" style="119" bestFit="1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7" t="s">
        <v>41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8"/>
      <c r="R6" s="164">
        <f>Ponto_1_Sintese!$C$14</f>
        <v>0</v>
      </c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6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63" t="s">
        <v>148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172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1" t="s">
        <v>124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 t="s">
        <v>125</v>
      </c>
      <c r="AO12" s="251"/>
      <c r="AP12" s="251"/>
      <c r="AQ12" s="251"/>
      <c r="AR12" s="251"/>
      <c r="AS12" s="251"/>
      <c r="AT12" s="251"/>
      <c r="AU12" s="266" t="s">
        <v>26</v>
      </c>
      <c r="AV12" s="266"/>
      <c r="AW12" s="267" t="s">
        <v>27</v>
      </c>
      <c r="AX12" s="267" t="s">
        <v>28</v>
      </c>
    </row>
    <row r="13" spans="1:52" ht="31.5" customHeight="1">
      <c r="B13" s="251" t="s">
        <v>129</v>
      </c>
      <c r="C13" s="251"/>
      <c r="D13" s="251"/>
      <c r="E13" s="251"/>
      <c r="F13" s="251" t="s">
        <v>130</v>
      </c>
      <c r="G13" s="251"/>
      <c r="H13" s="251"/>
      <c r="I13" s="251"/>
      <c r="J13" s="251"/>
      <c r="K13" s="251" t="s">
        <v>131</v>
      </c>
      <c r="L13" s="251"/>
      <c r="M13" s="251"/>
      <c r="N13" s="251"/>
      <c r="O13" s="251"/>
      <c r="P13" s="251" t="s">
        <v>19</v>
      </c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121" t="s">
        <v>30</v>
      </c>
      <c r="AO13" s="121" t="s">
        <v>126</v>
      </c>
      <c r="AP13" s="121" t="s">
        <v>76</v>
      </c>
      <c r="AQ13" s="121" t="s">
        <v>77</v>
      </c>
      <c r="AR13" s="121" t="s">
        <v>78</v>
      </c>
      <c r="AS13" s="121" t="s">
        <v>45</v>
      </c>
      <c r="AT13" s="121" t="s">
        <v>75</v>
      </c>
      <c r="AU13" s="121" t="s">
        <v>17</v>
      </c>
      <c r="AV13" s="121" t="s">
        <v>19</v>
      </c>
      <c r="AW13" s="267"/>
      <c r="AX13" s="267"/>
    </row>
    <row r="14" spans="1:52" ht="19.5" customHeight="1">
      <c r="B14" s="260"/>
      <c r="C14" s="261"/>
      <c r="D14" s="261"/>
      <c r="E14" s="262"/>
      <c r="F14" s="260"/>
      <c r="G14" s="261"/>
      <c r="H14" s="261"/>
      <c r="I14" s="261"/>
      <c r="J14" s="262"/>
      <c r="K14" s="260"/>
      <c r="L14" s="261"/>
      <c r="M14" s="261"/>
      <c r="N14" s="261"/>
      <c r="O14" s="262"/>
      <c r="P14" s="263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5"/>
      <c r="AN14" s="136">
        <f>+AR14</f>
        <v>0</v>
      </c>
      <c r="AO14" s="89"/>
      <c r="AP14" s="137">
        <v>0</v>
      </c>
      <c r="AQ14" s="137">
        <v>0</v>
      </c>
      <c r="AR14" s="136">
        <f>AO14+AO14*AP14*(1-AQ14)</f>
        <v>0</v>
      </c>
      <c r="AS14" s="136">
        <v>0</v>
      </c>
      <c r="AT14" s="136">
        <f>+AN14-AR14-AS14</f>
        <v>0</v>
      </c>
      <c r="AU14" s="143"/>
      <c r="AV14" s="144"/>
      <c r="AW14" s="142"/>
      <c r="AX14" s="142"/>
    </row>
    <row r="15" spans="1:52" ht="19.5" customHeight="1">
      <c r="B15" s="263"/>
      <c r="C15" s="264"/>
      <c r="D15" s="264"/>
      <c r="E15" s="265"/>
      <c r="F15" s="260"/>
      <c r="G15" s="261"/>
      <c r="H15" s="261"/>
      <c r="I15" s="261"/>
      <c r="J15" s="262"/>
      <c r="K15" s="260"/>
      <c r="L15" s="261"/>
      <c r="M15" s="261"/>
      <c r="N15" s="261"/>
      <c r="O15" s="262"/>
      <c r="P15" s="263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5"/>
      <c r="AN15" s="136">
        <f t="shared" ref="AN15:AN25" si="0">+AR15</f>
        <v>0</v>
      </c>
      <c r="AO15" s="89"/>
      <c r="AP15" s="137">
        <v>0</v>
      </c>
      <c r="AQ15" s="137">
        <v>0</v>
      </c>
      <c r="AR15" s="136">
        <f t="shared" ref="AR15:AR25" si="1">AO15+AO15*AP15*(1-AQ15)</f>
        <v>0</v>
      </c>
      <c r="AS15" s="136">
        <v>0</v>
      </c>
      <c r="AT15" s="136">
        <f t="shared" ref="AT15:AT25" si="2">+AN15-AR15-AS15</f>
        <v>0</v>
      </c>
      <c r="AU15" s="143"/>
      <c r="AV15" s="144"/>
      <c r="AW15" s="142"/>
      <c r="AX15" s="142"/>
    </row>
    <row r="16" spans="1:52" ht="19.5" customHeight="1">
      <c r="B16" s="263"/>
      <c r="C16" s="264"/>
      <c r="D16" s="264"/>
      <c r="E16" s="265"/>
      <c r="F16" s="260"/>
      <c r="G16" s="261"/>
      <c r="H16" s="261"/>
      <c r="I16" s="261"/>
      <c r="J16" s="262"/>
      <c r="K16" s="260"/>
      <c r="L16" s="261"/>
      <c r="M16" s="261"/>
      <c r="N16" s="261"/>
      <c r="O16" s="262"/>
      <c r="P16" s="263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5"/>
      <c r="AN16" s="136">
        <f t="shared" si="0"/>
        <v>0</v>
      </c>
      <c r="AO16" s="89"/>
      <c r="AP16" s="137">
        <v>0</v>
      </c>
      <c r="AQ16" s="137">
        <v>0</v>
      </c>
      <c r="AR16" s="136">
        <f t="shared" si="1"/>
        <v>0</v>
      </c>
      <c r="AS16" s="136">
        <v>0</v>
      </c>
      <c r="AT16" s="136">
        <f t="shared" si="2"/>
        <v>0</v>
      </c>
      <c r="AU16" s="143"/>
      <c r="AV16" s="144"/>
      <c r="AW16" s="142"/>
      <c r="AX16" s="142"/>
    </row>
    <row r="17" spans="2:50" ht="19.5" customHeight="1">
      <c r="B17" s="263"/>
      <c r="C17" s="264"/>
      <c r="D17" s="264"/>
      <c r="E17" s="265"/>
      <c r="F17" s="260"/>
      <c r="G17" s="261"/>
      <c r="H17" s="261"/>
      <c r="I17" s="261"/>
      <c r="J17" s="262"/>
      <c r="K17" s="260"/>
      <c r="L17" s="261"/>
      <c r="M17" s="261"/>
      <c r="N17" s="261"/>
      <c r="O17" s="262"/>
      <c r="P17" s="263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5"/>
      <c r="AN17" s="136">
        <f t="shared" si="0"/>
        <v>0</v>
      </c>
      <c r="AO17" s="89"/>
      <c r="AP17" s="137">
        <v>0</v>
      </c>
      <c r="AQ17" s="137">
        <v>0</v>
      </c>
      <c r="AR17" s="136">
        <f t="shared" si="1"/>
        <v>0</v>
      </c>
      <c r="AS17" s="136">
        <v>0</v>
      </c>
      <c r="AT17" s="136">
        <f t="shared" si="2"/>
        <v>0</v>
      </c>
      <c r="AU17" s="143"/>
      <c r="AV17" s="144"/>
      <c r="AW17" s="142"/>
      <c r="AX17" s="142"/>
    </row>
    <row r="18" spans="2:50" ht="19.5" customHeight="1">
      <c r="B18" s="263"/>
      <c r="C18" s="264"/>
      <c r="D18" s="264"/>
      <c r="E18" s="265"/>
      <c r="F18" s="260"/>
      <c r="G18" s="261"/>
      <c r="H18" s="261"/>
      <c r="I18" s="261"/>
      <c r="J18" s="262"/>
      <c r="K18" s="260"/>
      <c r="L18" s="261"/>
      <c r="M18" s="261"/>
      <c r="N18" s="261"/>
      <c r="O18" s="262"/>
      <c r="P18" s="263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5"/>
      <c r="AN18" s="136">
        <f t="shared" si="0"/>
        <v>0</v>
      </c>
      <c r="AO18" s="89"/>
      <c r="AP18" s="137">
        <v>0</v>
      </c>
      <c r="AQ18" s="137">
        <v>0</v>
      </c>
      <c r="AR18" s="136">
        <f t="shared" si="1"/>
        <v>0</v>
      </c>
      <c r="AS18" s="136">
        <v>0</v>
      </c>
      <c r="AT18" s="136">
        <f t="shared" si="2"/>
        <v>0</v>
      </c>
      <c r="AU18" s="143"/>
      <c r="AV18" s="144"/>
      <c r="AW18" s="142"/>
      <c r="AX18" s="142"/>
    </row>
    <row r="19" spans="2:50" ht="19.5" customHeight="1">
      <c r="B19" s="263"/>
      <c r="C19" s="264"/>
      <c r="D19" s="264"/>
      <c r="E19" s="265"/>
      <c r="F19" s="260"/>
      <c r="G19" s="261"/>
      <c r="H19" s="261"/>
      <c r="I19" s="261"/>
      <c r="J19" s="262"/>
      <c r="K19" s="260"/>
      <c r="L19" s="261"/>
      <c r="M19" s="261"/>
      <c r="N19" s="261"/>
      <c r="O19" s="262"/>
      <c r="P19" s="263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5"/>
      <c r="AN19" s="136">
        <f t="shared" si="0"/>
        <v>0</v>
      </c>
      <c r="AO19" s="89"/>
      <c r="AP19" s="137">
        <v>0</v>
      </c>
      <c r="AQ19" s="137">
        <v>0</v>
      </c>
      <c r="AR19" s="136">
        <f t="shared" si="1"/>
        <v>0</v>
      </c>
      <c r="AS19" s="136">
        <v>0</v>
      </c>
      <c r="AT19" s="136">
        <f t="shared" si="2"/>
        <v>0</v>
      </c>
      <c r="AU19" s="143"/>
      <c r="AV19" s="144"/>
      <c r="AW19" s="142"/>
      <c r="AX19" s="142"/>
    </row>
    <row r="20" spans="2:50" ht="19.5" customHeight="1">
      <c r="B20" s="263"/>
      <c r="C20" s="264"/>
      <c r="D20" s="264"/>
      <c r="E20" s="265"/>
      <c r="F20" s="260"/>
      <c r="G20" s="261"/>
      <c r="H20" s="261"/>
      <c r="I20" s="261"/>
      <c r="J20" s="262"/>
      <c r="K20" s="260"/>
      <c r="L20" s="261"/>
      <c r="M20" s="261"/>
      <c r="N20" s="261"/>
      <c r="O20" s="262"/>
      <c r="P20" s="263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5"/>
      <c r="AN20" s="136">
        <f t="shared" si="0"/>
        <v>0</v>
      </c>
      <c r="AO20" s="89"/>
      <c r="AP20" s="137">
        <v>0</v>
      </c>
      <c r="AQ20" s="137">
        <v>0</v>
      </c>
      <c r="AR20" s="136">
        <f t="shared" si="1"/>
        <v>0</v>
      </c>
      <c r="AS20" s="136">
        <v>0</v>
      </c>
      <c r="AT20" s="136">
        <f t="shared" si="2"/>
        <v>0</v>
      </c>
      <c r="AU20" s="143"/>
      <c r="AV20" s="144"/>
      <c r="AW20" s="142"/>
      <c r="AX20" s="142"/>
    </row>
    <row r="21" spans="2:50" ht="19.5" customHeight="1">
      <c r="B21" s="263"/>
      <c r="C21" s="264"/>
      <c r="D21" s="264"/>
      <c r="E21" s="265"/>
      <c r="F21" s="260"/>
      <c r="G21" s="261"/>
      <c r="H21" s="261"/>
      <c r="I21" s="261"/>
      <c r="J21" s="262"/>
      <c r="K21" s="260"/>
      <c r="L21" s="261"/>
      <c r="M21" s="261"/>
      <c r="N21" s="261"/>
      <c r="O21" s="262"/>
      <c r="P21" s="263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5"/>
      <c r="AN21" s="136">
        <f t="shared" si="0"/>
        <v>0</v>
      </c>
      <c r="AO21" s="89"/>
      <c r="AP21" s="137">
        <v>0</v>
      </c>
      <c r="AQ21" s="137">
        <v>0</v>
      </c>
      <c r="AR21" s="136">
        <f t="shared" si="1"/>
        <v>0</v>
      </c>
      <c r="AS21" s="136">
        <v>0</v>
      </c>
      <c r="AT21" s="136">
        <f t="shared" si="2"/>
        <v>0</v>
      </c>
      <c r="AU21" s="143"/>
      <c r="AV21" s="144"/>
      <c r="AW21" s="142"/>
      <c r="AX21" s="142"/>
    </row>
    <row r="22" spans="2:50" ht="19.5" customHeight="1">
      <c r="B22" s="263"/>
      <c r="C22" s="264"/>
      <c r="D22" s="264"/>
      <c r="E22" s="265"/>
      <c r="F22" s="263"/>
      <c r="G22" s="264"/>
      <c r="H22" s="264"/>
      <c r="I22" s="264"/>
      <c r="J22" s="265"/>
      <c r="K22" s="263"/>
      <c r="L22" s="264"/>
      <c r="M22" s="264"/>
      <c r="N22" s="264"/>
      <c r="O22" s="265"/>
      <c r="P22" s="263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5"/>
      <c r="AN22" s="136">
        <f t="shared" si="0"/>
        <v>0</v>
      </c>
      <c r="AO22" s="138"/>
      <c r="AP22" s="137">
        <v>0</v>
      </c>
      <c r="AQ22" s="137">
        <v>0</v>
      </c>
      <c r="AR22" s="136">
        <f t="shared" si="1"/>
        <v>0</v>
      </c>
      <c r="AS22" s="136">
        <v>0</v>
      </c>
      <c r="AT22" s="136">
        <f t="shared" si="2"/>
        <v>0</v>
      </c>
      <c r="AU22" s="143"/>
      <c r="AV22" s="144"/>
      <c r="AW22" s="142"/>
      <c r="AX22" s="142"/>
    </row>
    <row r="23" spans="2:50" ht="19.5" customHeight="1">
      <c r="B23" s="263"/>
      <c r="C23" s="264"/>
      <c r="D23" s="264"/>
      <c r="E23" s="265"/>
      <c r="F23" s="263"/>
      <c r="G23" s="264"/>
      <c r="H23" s="264"/>
      <c r="I23" s="264"/>
      <c r="J23" s="265"/>
      <c r="K23" s="263"/>
      <c r="L23" s="264"/>
      <c r="M23" s="264"/>
      <c r="N23" s="264"/>
      <c r="O23" s="265"/>
      <c r="P23" s="263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5"/>
      <c r="AN23" s="136">
        <f t="shared" si="0"/>
        <v>0</v>
      </c>
      <c r="AO23" s="138"/>
      <c r="AP23" s="137">
        <v>0</v>
      </c>
      <c r="AQ23" s="137">
        <v>0</v>
      </c>
      <c r="AR23" s="136">
        <f t="shared" si="1"/>
        <v>0</v>
      </c>
      <c r="AS23" s="136">
        <v>0</v>
      </c>
      <c r="AT23" s="136">
        <f t="shared" si="2"/>
        <v>0</v>
      </c>
      <c r="AU23" s="143"/>
      <c r="AV23" s="144"/>
      <c r="AW23" s="142"/>
      <c r="AX23" s="142"/>
    </row>
    <row r="24" spans="2:50" ht="19.5" customHeight="1">
      <c r="B24" s="263"/>
      <c r="C24" s="264"/>
      <c r="D24" s="264"/>
      <c r="E24" s="265"/>
      <c r="F24" s="263"/>
      <c r="G24" s="264"/>
      <c r="H24" s="264"/>
      <c r="I24" s="264"/>
      <c r="J24" s="265"/>
      <c r="K24" s="263"/>
      <c r="L24" s="264"/>
      <c r="M24" s="264"/>
      <c r="N24" s="264"/>
      <c r="O24" s="265"/>
      <c r="P24" s="263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5"/>
      <c r="AN24" s="136">
        <f t="shared" si="0"/>
        <v>0</v>
      </c>
      <c r="AO24" s="138"/>
      <c r="AP24" s="137">
        <v>0</v>
      </c>
      <c r="AQ24" s="137">
        <v>0</v>
      </c>
      <c r="AR24" s="136">
        <f t="shared" si="1"/>
        <v>0</v>
      </c>
      <c r="AS24" s="136">
        <v>0</v>
      </c>
      <c r="AT24" s="136">
        <f t="shared" si="2"/>
        <v>0</v>
      </c>
      <c r="AU24" s="143"/>
      <c r="AV24" s="144"/>
      <c r="AW24" s="142"/>
      <c r="AX24" s="142"/>
    </row>
    <row r="25" spans="2:50" ht="19.5" customHeight="1">
      <c r="B25" s="263"/>
      <c r="C25" s="264"/>
      <c r="D25" s="264"/>
      <c r="E25" s="265"/>
      <c r="F25" s="263"/>
      <c r="G25" s="264"/>
      <c r="H25" s="264"/>
      <c r="I25" s="264"/>
      <c r="J25" s="265"/>
      <c r="K25" s="263"/>
      <c r="L25" s="264"/>
      <c r="M25" s="264"/>
      <c r="N25" s="264"/>
      <c r="O25" s="265"/>
      <c r="P25" s="263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5"/>
      <c r="AN25" s="136">
        <f t="shared" si="0"/>
        <v>0</v>
      </c>
      <c r="AO25" s="138"/>
      <c r="AP25" s="137">
        <v>0</v>
      </c>
      <c r="AQ25" s="137">
        <v>0</v>
      </c>
      <c r="AR25" s="136">
        <f t="shared" si="1"/>
        <v>0</v>
      </c>
      <c r="AS25" s="136">
        <v>0</v>
      </c>
      <c r="AT25" s="136">
        <f t="shared" si="2"/>
        <v>0</v>
      </c>
      <c r="AU25" s="143"/>
      <c r="AV25" s="144"/>
      <c r="AW25" s="142"/>
      <c r="AX25" s="142"/>
    </row>
    <row r="26" spans="2:50" ht="19.5" customHeight="1">
      <c r="B26" s="259" t="s">
        <v>18</v>
      </c>
      <c r="C26" s="259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139">
        <f>SUM(AN14:AN25)</f>
        <v>0</v>
      </c>
      <c r="AO26" s="139">
        <f>SUM(AO14:AO25)</f>
        <v>0</v>
      </c>
      <c r="AP26" s="140" t="s">
        <v>123</v>
      </c>
      <c r="AQ26" s="140" t="s">
        <v>123</v>
      </c>
      <c r="AR26" s="139">
        <f>SUM(AR14:AR25)</f>
        <v>0</v>
      </c>
      <c r="AS26" s="139">
        <f>SUM(AS14:AS25)</f>
        <v>0</v>
      </c>
      <c r="AT26" s="139">
        <f>SUM(AT14:AT25)</f>
        <v>0</v>
      </c>
      <c r="AU26" s="143"/>
      <c r="AV26" s="141"/>
      <c r="AW26" s="142"/>
      <c r="AX26" s="142"/>
    </row>
  </sheetData>
  <mergeCells count="62"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showGridLines="0" workbookViewId="0">
      <selection activeCell="I29" sqref="I29:J29"/>
    </sheetView>
  </sheetViews>
  <sheetFormatPr defaultColWidth="9.140625"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164">
        <f>Ponto_1_Sintese!$C$14</f>
        <v>0</v>
      </c>
      <c r="I6" s="165"/>
      <c r="J6" s="165"/>
      <c r="K6" s="165"/>
      <c r="L6" s="165"/>
      <c r="M6" s="165"/>
      <c r="N6" s="165"/>
      <c r="O6" s="165"/>
      <c r="P6" s="165"/>
      <c r="Q6" s="166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148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173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1" t="s">
        <v>132</v>
      </c>
      <c r="C12" s="251"/>
      <c r="D12" s="251"/>
      <c r="E12" s="251"/>
      <c r="F12" s="251"/>
      <c r="G12" s="251"/>
      <c r="H12" s="251" t="s">
        <v>133</v>
      </c>
      <c r="I12" s="251"/>
      <c r="J12" s="251"/>
      <c r="K12" s="251"/>
      <c r="L12" s="251"/>
      <c r="M12" s="251"/>
      <c r="N12" s="251" t="s">
        <v>45</v>
      </c>
      <c r="O12" s="251" t="s">
        <v>75</v>
      </c>
      <c r="P12" s="251" t="s">
        <v>134</v>
      </c>
      <c r="Q12" s="251" t="s">
        <v>135</v>
      </c>
    </row>
    <row r="13" spans="1:19" ht="22.5" customHeight="1">
      <c r="B13" s="251"/>
      <c r="C13" s="251"/>
      <c r="D13" s="251"/>
      <c r="E13" s="251"/>
      <c r="F13" s="251"/>
      <c r="G13" s="251"/>
      <c r="H13" s="132" t="s">
        <v>136</v>
      </c>
      <c r="I13" s="132" t="s">
        <v>137</v>
      </c>
      <c r="J13" s="132" t="s">
        <v>139</v>
      </c>
      <c r="K13" s="132" t="s">
        <v>140</v>
      </c>
      <c r="L13" s="132" t="s">
        <v>141</v>
      </c>
      <c r="M13" s="132" t="s">
        <v>138</v>
      </c>
      <c r="N13" s="251"/>
      <c r="O13" s="251"/>
      <c r="P13" s="251"/>
      <c r="Q13" s="251"/>
    </row>
    <row r="14" spans="1:19" ht="16.5" customHeight="1">
      <c r="B14" s="259">
        <v>2015</v>
      </c>
      <c r="C14" s="259"/>
      <c r="D14" s="259"/>
      <c r="E14" s="259"/>
      <c r="F14" s="259"/>
      <c r="G14" s="259"/>
      <c r="H14" s="123"/>
      <c r="I14" s="123"/>
      <c r="J14" s="123"/>
      <c r="K14" s="123"/>
      <c r="L14" s="123"/>
      <c r="M14" s="123"/>
      <c r="N14" s="123"/>
      <c r="O14" s="123"/>
      <c r="P14" s="123">
        <f t="shared" ref="P14:P20" si="0">+H14+N14+O14</f>
        <v>0</v>
      </c>
      <c r="Q14" s="145" t="e">
        <f t="shared" ref="Q14:Q21" si="1">I14/H14</f>
        <v>#DIV/0!</v>
      </c>
    </row>
    <row r="15" spans="1:19" ht="16.5" customHeight="1">
      <c r="B15" s="259">
        <v>2016</v>
      </c>
      <c r="C15" s="259"/>
      <c r="D15" s="259"/>
      <c r="E15" s="259"/>
      <c r="F15" s="259"/>
      <c r="G15" s="259"/>
      <c r="H15" s="123"/>
      <c r="I15" s="123"/>
      <c r="J15" s="123"/>
      <c r="K15" s="123"/>
      <c r="L15" s="123"/>
      <c r="M15" s="123"/>
      <c r="N15" s="123"/>
      <c r="O15" s="123"/>
      <c r="P15" s="123">
        <f t="shared" si="0"/>
        <v>0</v>
      </c>
      <c r="Q15" s="145" t="e">
        <f t="shared" si="1"/>
        <v>#DIV/0!</v>
      </c>
    </row>
    <row r="16" spans="1:19" ht="16.5" customHeight="1">
      <c r="B16" s="259">
        <v>2017</v>
      </c>
      <c r="C16" s="259"/>
      <c r="D16" s="259"/>
      <c r="E16" s="259"/>
      <c r="F16" s="259"/>
      <c r="G16" s="259"/>
      <c r="H16" s="123"/>
      <c r="I16" s="123"/>
      <c r="J16" s="123"/>
      <c r="K16" s="123"/>
      <c r="L16" s="123"/>
      <c r="M16" s="123"/>
      <c r="N16" s="123"/>
      <c r="O16" s="123"/>
      <c r="P16" s="123">
        <f t="shared" si="0"/>
        <v>0</v>
      </c>
      <c r="Q16" s="145" t="e">
        <f t="shared" si="1"/>
        <v>#DIV/0!</v>
      </c>
    </row>
    <row r="17" spans="2:17" ht="16.5" customHeight="1">
      <c r="B17" s="259">
        <v>2018</v>
      </c>
      <c r="C17" s="259"/>
      <c r="D17" s="259"/>
      <c r="E17" s="259"/>
      <c r="F17" s="259"/>
      <c r="G17" s="259"/>
      <c r="H17" s="123"/>
      <c r="I17" s="123"/>
      <c r="J17" s="123"/>
      <c r="K17" s="123"/>
      <c r="L17" s="123"/>
      <c r="M17" s="123"/>
      <c r="N17" s="123"/>
      <c r="O17" s="123"/>
      <c r="P17" s="123">
        <f t="shared" si="0"/>
        <v>0</v>
      </c>
      <c r="Q17" s="145" t="e">
        <f t="shared" si="1"/>
        <v>#DIV/0!</v>
      </c>
    </row>
    <row r="18" spans="2:17" ht="16.5" customHeight="1">
      <c r="B18" s="259">
        <v>2019</v>
      </c>
      <c r="C18" s="259"/>
      <c r="D18" s="259"/>
      <c r="E18" s="259"/>
      <c r="F18" s="259"/>
      <c r="G18" s="259"/>
      <c r="H18" s="123"/>
      <c r="I18" s="123"/>
      <c r="J18" s="123"/>
      <c r="K18" s="123"/>
      <c r="L18" s="123"/>
      <c r="M18" s="123"/>
      <c r="N18" s="123"/>
      <c r="O18" s="123"/>
      <c r="P18" s="123">
        <f t="shared" si="0"/>
        <v>0</v>
      </c>
      <c r="Q18" s="145" t="e">
        <f t="shared" si="1"/>
        <v>#DIV/0!</v>
      </c>
    </row>
    <row r="19" spans="2:17" ht="16.5" customHeight="1">
      <c r="B19" s="259">
        <v>2020</v>
      </c>
      <c r="C19" s="259"/>
      <c r="D19" s="259"/>
      <c r="E19" s="259"/>
      <c r="F19" s="259"/>
      <c r="G19" s="259"/>
      <c r="H19" s="123"/>
      <c r="I19" s="123"/>
      <c r="J19" s="123"/>
      <c r="K19" s="123"/>
      <c r="L19" s="123"/>
      <c r="M19" s="123"/>
      <c r="N19" s="123"/>
      <c r="O19" s="123"/>
      <c r="P19" s="123">
        <f t="shared" si="0"/>
        <v>0</v>
      </c>
      <c r="Q19" s="145" t="e">
        <f t="shared" si="1"/>
        <v>#DIV/0!</v>
      </c>
    </row>
    <row r="20" spans="2:17" ht="16.5" customHeight="1">
      <c r="B20" s="259">
        <v>2021</v>
      </c>
      <c r="C20" s="259"/>
      <c r="D20" s="259"/>
      <c r="E20" s="259"/>
      <c r="F20" s="259"/>
      <c r="G20" s="259"/>
      <c r="H20" s="123"/>
      <c r="I20" s="123"/>
      <c r="J20" s="123"/>
      <c r="K20" s="123"/>
      <c r="L20" s="123"/>
      <c r="M20" s="123"/>
      <c r="N20" s="123"/>
      <c r="O20" s="123"/>
      <c r="P20" s="123">
        <f t="shared" si="0"/>
        <v>0</v>
      </c>
      <c r="Q20" s="145" t="e">
        <f t="shared" si="1"/>
        <v>#DIV/0!</v>
      </c>
    </row>
    <row r="21" spans="2:17" ht="16.5" customHeight="1">
      <c r="B21" s="259" t="s">
        <v>18</v>
      </c>
      <c r="C21" s="259"/>
      <c r="D21" s="259"/>
      <c r="E21" s="259"/>
      <c r="F21" s="259"/>
      <c r="G21" s="259"/>
      <c r="H21" s="124">
        <f t="shared" ref="H21:M21" si="2">SUM(H14:H20)</f>
        <v>0</v>
      </c>
      <c r="I21" s="124">
        <f t="shared" si="2"/>
        <v>0</v>
      </c>
      <c r="J21" s="124">
        <f t="shared" si="2"/>
        <v>0</v>
      </c>
      <c r="K21" s="124">
        <f t="shared" si="2"/>
        <v>0</v>
      </c>
      <c r="L21" s="124">
        <f t="shared" si="2"/>
        <v>0</v>
      </c>
      <c r="M21" s="124">
        <f t="shared" si="2"/>
        <v>0</v>
      </c>
      <c r="N21" s="124">
        <f t="shared" ref="N21:P21" si="3">SUM(N14:N20)</f>
        <v>0</v>
      </c>
      <c r="O21" s="124"/>
      <c r="P21" s="124">
        <f t="shared" si="3"/>
        <v>0</v>
      </c>
      <c r="Q21" s="146" t="e">
        <f t="shared" si="1"/>
        <v>#DIV/0!</v>
      </c>
    </row>
    <row r="22" spans="2:17">
      <c r="B22" s="147"/>
      <c r="C22" s="147"/>
      <c r="D22" s="147"/>
      <c r="E22" s="147"/>
      <c r="F22" s="147"/>
      <c r="G22" s="147"/>
      <c r="H22" s="148"/>
      <c r="I22" s="149"/>
      <c r="J22" s="149"/>
      <c r="N22" s="147"/>
      <c r="O22" s="147"/>
      <c r="P22" s="147"/>
    </row>
  </sheetData>
  <mergeCells count="16">
    <mergeCell ref="H6:Q6"/>
    <mergeCell ref="A4:Q4"/>
    <mergeCell ref="B21:G21"/>
    <mergeCell ref="B14:G14"/>
    <mergeCell ref="B15:G15"/>
    <mergeCell ref="B16:G16"/>
    <mergeCell ref="B17:G17"/>
    <mergeCell ref="B18:G18"/>
    <mergeCell ref="B20:G20"/>
    <mergeCell ref="B12:G13"/>
    <mergeCell ref="H12:M12"/>
    <mergeCell ref="N12:N13"/>
    <mergeCell ref="O12:O13"/>
    <mergeCell ref="P12:P13"/>
    <mergeCell ref="Q12:Q13"/>
    <mergeCell ref="B19:G1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74"/>
  <sheetViews>
    <sheetView showGridLines="0" zoomScale="120" zoomScaleNormal="120" workbookViewId="0">
      <selection activeCell="C98" sqref="C98:AB107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62" t="s">
        <v>35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164">
        <f>Ponto_1_Sintese!$C$14</f>
        <v>0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63" t="s">
        <v>111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24"/>
    </row>
    <row r="9" spans="1:31" s="71" customFormat="1" ht="42" customHeight="1">
      <c r="A9" s="295" t="s">
        <v>34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</row>
    <row r="10" spans="1:31" s="75" customFormat="1" ht="21" customHeight="1">
      <c r="C10" s="295" t="s">
        <v>159</v>
      </c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</row>
    <row r="11" spans="1:31" ht="15" customHeight="1">
      <c r="A11" s="70"/>
      <c r="C11" s="277" t="s">
        <v>160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</row>
    <row r="12" spans="1:31" ht="32.25" customHeight="1">
      <c r="A12" s="70"/>
      <c r="C12" s="268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70"/>
    </row>
    <row r="13" spans="1:31" ht="30" customHeight="1">
      <c r="A13" s="70"/>
      <c r="C13" s="271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3"/>
    </row>
    <row r="14" spans="1:31" ht="26.25" customHeight="1">
      <c r="A14" s="70"/>
      <c r="C14" s="271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3"/>
    </row>
    <row r="15" spans="1:31">
      <c r="A15" s="70"/>
      <c r="C15" s="271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3"/>
    </row>
    <row r="16" spans="1:31">
      <c r="A16" s="70"/>
      <c r="C16" s="271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3"/>
    </row>
    <row r="17" spans="1:29" ht="22.5" customHeight="1">
      <c r="A17" s="70"/>
      <c r="C17" s="271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3"/>
    </row>
    <row r="18" spans="1:29" ht="29.25" customHeight="1">
      <c r="A18" s="70"/>
      <c r="C18" s="271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3"/>
    </row>
    <row r="19" spans="1:29" ht="24.75" customHeight="1">
      <c r="A19" s="70"/>
      <c r="C19" s="271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3"/>
    </row>
    <row r="20" spans="1:29" ht="28.5" customHeight="1">
      <c r="A20" s="70"/>
      <c r="C20" s="271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3"/>
    </row>
    <row r="21" spans="1:29" ht="26.25" customHeight="1">
      <c r="A21" s="70"/>
      <c r="C21" s="271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3"/>
    </row>
    <row r="22" spans="1:29" ht="32.25" customHeight="1">
      <c r="A22" s="70"/>
      <c r="C22" s="271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3"/>
    </row>
    <row r="23" spans="1:29" ht="28.5" customHeight="1">
      <c r="A23" s="70"/>
      <c r="C23" s="271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3"/>
    </row>
    <row r="24" spans="1:29" ht="21.75" customHeight="1">
      <c r="A24" s="70"/>
      <c r="C24" s="274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6"/>
    </row>
    <row r="25" spans="1:29" ht="12" customHeight="1">
      <c r="A25" s="70"/>
    </row>
    <row r="26" spans="1:29" ht="11.25" customHeight="1">
      <c r="A26" s="70"/>
      <c r="C26" s="296" t="s">
        <v>161</v>
      </c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73"/>
    </row>
    <row r="27" spans="1:29">
      <c r="A27" s="70"/>
      <c r="C27" s="268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70"/>
    </row>
    <row r="28" spans="1:29" ht="19.5" customHeight="1">
      <c r="A28" s="70"/>
      <c r="C28" s="271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3"/>
    </row>
    <row r="29" spans="1:29">
      <c r="A29" s="70"/>
      <c r="C29" s="271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3"/>
    </row>
    <row r="30" spans="1:29">
      <c r="A30" s="70"/>
      <c r="C30" s="271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272"/>
      <c r="AA30" s="272"/>
      <c r="AB30" s="273"/>
    </row>
    <row r="31" spans="1:29">
      <c r="A31" s="70"/>
      <c r="C31" s="271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3"/>
    </row>
    <row r="32" spans="1:29">
      <c r="A32" s="70"/>
      <c r="C32" s="271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3"/>
    </row>
    <row r="33" spans="1:28">
      <c r="A33" s="70"/>
      <c r="C33" s="271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3"/>
    </row>
    <row r="34" spans="1:28">
      <c r="A34" s="70"/>
      <c r="C34" s="271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272"/>
      <c r="X34" s="272"/>
      <c r="Y34" s="272"/>
      <c r="Z34" s="272"/>
      <c r="AA34" s="272"/>
      <c r="AB34" s="273"/>
    </row>
    <row r="35" spans="1:28" ht="23.25" customHeight="1">
      <c r="A35" s="70"/>
      <c r="C35" s="271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  <c r="AA35" s="272"/>
      <c r="AB35" s="273"/>
    </row>
    <row r="36" spans="1:28">
      <c r="A36" s="70"/>
      <c r="C36" s="271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3"/>
    </row>
    <row r="37" spans="1:28" ht="22.5" customHeight="1">
      <c r="A37" s="70"/>
      <c r="C37" s="271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3"/>
    </row>
    <row r="38" spans="1:28" ht="22.5" customHeight="1">
      <c r="A38" s="70"/>
      <c r="C38" s="271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3"/>
    </row>
    <row r="39" spans="1:28" ht="24.75" customHeight="1">
      <c r="A39" s="70"/>
      <c r="C39" s="274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6"/>
    </row>
    <row r="40" spans="1:28" ht="9.75" customHeight="1">
      <c r="A40" s="70"/>
    </row>
    <row r="41" spans="1:28" s="75" customFormat="1" ht="21" customHeight="1">
      <c r="C41" s="295" t="s">
        <v>162</v>
      </c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</row>
    <row r="42" spans="1:28" ht="24.75" customHeight="1">
      <c r="A42" s="70"/>
      <c r="C42" s="277" t="s">
        <v>163</v>
      </c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  <c r="AA42" s="277"/>
      <c r="AB42" s="277"/>
    </row>
    <row r="43" spans="1:28" ht="29.25" customHeight="1">
      <c r="A43" s="70"/>
      <c r="C43" s="268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  <c r="Z43" s="287"/>
      <c r="AA43" s="287"/>
      <c r="AB43" s="288"/>
    </row>
    <row r="44" spans="1:28" ht="29.25" customHeight="1">
      <c r="A44" s="70"/>
      <c r="C44" s="289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0"/>
      <c r="X44" s="290"/>
      <c r="Y44" s="290"/>
      <c r="Z44" s="290"/>
      <c r="AA44" s="290"/>
      <c r="AB44" s="291"/>
    </row>
    <row r="45" spans="1:28" ht="29.25" customHeight="1">
      <c r="A45" s="70"/>
      <c r="C45" s="289"/>
      <c r="D45" s="290"/>
      <c r="E45" s="290"/>
      <c r="F45" s="290"/>
      <c r="G45" s="290"/>
      <c r="H45" s="290"/>
      <c r="I45" s="290"/>
      <c r="J45" s="290"/>
      <c r="K45" s="290"/>
      <c r="L45" s="290"/>
      <c r="M45" s="290"/>
      <c r="N45" s="290"/>
      <c r="O45" s="290"/>
      <c r="P45" s="290"/>
      <c r="Q45" s="290"/>
      <c r="R45" s="290"/>
      <c r="S45" s="290"/>
      <c r="T45" s="290"/>
      <c r="U45" s="290"/>
      <c r="V45" s="290"/>
      <c r="W45" s="290"/>
      <c r="X45" s="290"/>
      <c r="Y45" s="290"/>
      <c r="Z45" s="290"/>
      <c r="AA45" s="290"/>
      <c r="AB45" s="291"/>
    </row>
    <row r="46" spans="1:28" ht="29.25" customHeight="1">
      <c r="A46" s="70"/>
      <c r="C46" s="289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  <c r="Y46" s="290"/>
      <c r="Z46" s="290"/>
      <c r="AA46" s="290"/>
      <c r="AB46" s="291"/>
    </row>
    <row r="47" spans="1:28" ht="29.25" customHeight="1">
      <c r="A47" s="70"/>
      <c r="C47" s="289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1"/>
    </row>
    <row r="48" spans="1:28" ht="29.25" customHeight="1">
      <c r="A48" s="70"/>
      <c r="C48" s="289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1"/>
    </row>
    <row r="49" spans="1:28" ht="29.25" customHeight="1">
      <c r="A49" s="70"/>
      <c r="C49" s="289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1"/>
    </row>
    <row r="50" spans="1:28" ht="29.25" customHeight="1">
      <c r="A50" s="70"/>
      <c r="C50" s="289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1"/>
    </row>
    <row r="51" spans="1:28" ht="34.5" customHeight="1">
      <c r="A51" s="70"/>
      <c r="C51" s="289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  <c r="O51" s="290"/>
      <c r="P51" s="290"/>
      <c r="Q51" s="290"/>
      <c r="R51" s="290"/>
      <c r="S51" s="290"/>
      <c r="T51" s="290"/>
      <c r="U51" s="290"/>
      <c r="V51" s="290"/>
      <c r="W51" s="290"/>
      <c r="X51" s="290"/>
      <c r="Y51" s="290"/>
      <c r="Z51" s="290"/>
      <c r="AA51" s="290"/>
      <c r="AB51" s="291"/>
    </row>
    <row r="52" spans="1:28" ht="30" customHeight="1">
      <c r="A52" s="70"/>
      <c r="C52" s="289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1"/>
    </row>
    <row r="53" spans="1:28" ht="28.5" customHeight="1">
      <c r="A53" s="70"/>
      <c r="C53" s="289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  <c r="V53" s="290"/>
      <c r="W53" s="290"/>
      <c r="X53" s="290"/>
      <c r="Y53" s="290"/>
      <c r="Z53" s="290"/>
      <c r="AA53" s="290"/>
      <c r="AB53" s="291"/>
    </row>
    <row r="54" spans="1:28" ht="27.75" customHeight="1">
      <c r="A54" s="70"/>
      <c r="C54" s="289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1"/>
    </row>
    <row r="55" spans="1:28" ht="26.25" customHeight="1">
      <c r="A55" s="70"/>
      <c r="C55" s="292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3"/>
      <c r="AB55" s="294"/>
    </row>
    <row r="56" spans="1:28">
      <c r="A56" s="70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</row>
    <row r="57" spans="1:28" s="75" customFormat="1" ht="21" customHeight="1">
      <c r="C57" s="295" t="s">
        <v>164</v>
      </c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5"/>
      <c r="Z57" s="295"/>
      <c r="AA57" s="295"/>
      <c r="AB57" s="295"/>
    </row>
    <row r="58" spans="1:28" ht="10.5" customHeight="1">
      <c r="A58" s="70"/>
      <c r="C58" s="277" t="s">
        <v>165</v>
      </c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</row>
    <row r="59" spans="1:28" ht="15" customHeight="1">
      <c r="A59" s="70"/>
      <c r="C59" s="268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70"/>
    </row>
    <row r="60" spans="1:28" ht="15.75" customHeight="1">
      <c r="A60" s="70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3"/>
    </row>
    <row r="61" spans="1:28" ht="18.75" customHeight="1">
      <c r="A61" s="70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3"/>
    </row>
    <row r="62" spans="1:28" ht="18.75" customHeight="1">
      <c r="A62" s="70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272"/>
      <c r="Q62" s="272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3"/>
    </row>
    <row r="63" spans="1:28" ht="18.75" customHeight="1">
      <c r="A63" s="70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O63" s="272"/>
      <c r="P63" s="272"/>
      <c r="Q63" s="272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3"/>
    </row>
    <row r="64" spans="1:28" ht="18.75" customHeight="1">
      <c r="A64" s="70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272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3"/>
    </row>
    <row r="65" spans="1:28" ht="18.75" customHeight="1">
      <c r="A65" s="70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O65" s="272"/>
      <c r="P65" s="272"/>
      <c r="Q65" s="272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3"/>
    </row>
    <row r="66" spans="1:28" ht="18.75" customHeight="1">
      <c r="A66" s="70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3"/>
    </row>
    <row r="67" spans="1:28" ht="18.75" customHeight="1">
      <c r="A67" s="70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O67" s="272"/>
      <c r="P67" s="272"/>
      <c r="Q67" s="272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3"/>
    </row>
    <row r="68" spans="1:28" ht="18.75" customHeight="1">
      <c r="A68" s="70"/>
      <c r="C68" s="271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3"/>
    </row>
    <row r="69" spans="1:28" ht="18.75" customHeight="1">
      <c r="A69" s="70"/>
      <c r="C69" s="271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272"/>
      <c r="O69" s="272"/>
      <c r="P69" s="272"/>
      <c r="Q69" s="272"/>
      <c r="R69" s="272"/>
      <c r="S69" s="272"/>
      <c r="T69" s="272"/>
      <c r="U69" s="272"/>
      <c r="V69" s="272"/>
      <c r="W69" s="272"/>
      <c r="X69" s="272"/>
      <c r="Y69" s="272"/>
      <c r="Z69" s="272"/>
      <c r="AA69" s="272"/>
      <c r="AB69" s="273"/>
    </row>
    <row r="70" spans="1:28" ht="9" customHeight="1">
      <c r="A70" s="70"/>
      <c r="C70" s="271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2"/>
      <c r="P70" s="272"/>
      <c r="Q70" s="272"/>
      <c r="R70" s="272"/>
      <c r="S70" s="272"/>
      <c r="T70" s="272"/>
      <c r="U70" s="272"/>
      <c r="V70" s="272"/>
      <c r="W70" s="272"/>
      <c r="X70" s="272"/>
      <c r="Y70" s="272"/>
      <c r="Z70" s="272"/>
      <c r="AA70" s="272"/>
      <c r="AB70" s="273"/>
    </row>
    <row r="71" spans="1:28" ht="12" customHeight="1">
      <c r="A71" s="70"/>
      <c r="C71" s="274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6"/>
    </row>
    <row r="72" spans="1:28" ht="12" customHeight="1">
      <c r="A72" s="70"/>
    </row>
    <row r="73" spans="1:28" s="75" customFormat="1" ht="21" customHeight="1">
      <c r="C73" s="295" t="s">
        <v>166</v>
      </c>
      <c r="D73" s="295"/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O73" s="295"/>
      <c r="P73" s="295"/>
      <c r="Q73" s="295"/>
      <c r="R73" s="295"/>
      <c r="S73" s="295"/>
      <c r="T73" s="295"/>
      <c r="U73" s="295"/>
      <c r="V73" s="295"/>
      <c r="W73" s="295"/>
      <c r="X73" s="295"/>
      <c r="Y73" s="295"/>
      <c r="Z73" s="295"/>
      <c r="AA73" s="295"/>
      <c r="AB73" s="295"/>
    </row>
    <row r="74" spans="1:28" ht="38.25" customHeight="1">
      <c r="A74" s="70"/>
      <c r="C74" s="277" t="s">
        <v>170</v>
      </c>
      <c r="D74" s="277"/>
      <c r="E74" s="277"/>
      <c r="F74" s="277"/>
      <c r="G74" s="277"/>
      <c r="H74" s="277"/>
      <c r="I74" s="277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  <c r="AA74" s="277"/>
      <c r="AB74" s="277"/>
    </row>
    <row r="75" spans="1:28" ht="15.75" customHeight="1">
      <c r="A75" s="70"/>
      <c r="C75" s="268"/>
      <c r="D75" s="269"/>
      <c r="E75" s="269"/>
      <c r="F75" s="269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70"/>
    </row>
    <row r="76" spans="1:28">
      <c r="A76" s="70"/>
      <c r="C76" s="271"/>
      <c r="D76" s="272"/>
      <c r="E76" s="272"/>
      <c r="F76" s="272"/>
      <c r="G76" s="272"/>
      <c r="H76" s="272"/>
      <c r="I76" s="272"/>
      <c r="J76" s="272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2"/>
      <c r="X76" s="272"/>
      <c r="Y76" s="272"/>
      <c r="Z76" s="272"/>
      <c r="AA76" s="272"/>
      <c r="AB76" s="273"/>
    </row>
    <row r="77" spans="1:28">
      <c r="A77" s="70"/>
      <c r="C77" s="271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  <c r="O77" s="272"/>
      <c r="P77" s="272"/>
      <c r="Q77" s="272"/>
      <c r="R77" s="272"/>
      <c r="S77" s="272"/>
      <c r="T77" s="272"/>
      <c r="U77" s="272"/>
      <c r="V77" s="272"/>
      <c r="W77" s="272"/>
      <c r="X77" s="272"/>
      <c r="Y77" s="272"/>
      <c r="Z77" s="272"/>
      <c r="AA77" s="272"/>
      <c r="AB77" s="273"/>
    </row>
    <row r="78" spans="1:28">
      <c r="A78" s="70"/>
      <c r="C78" s="271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2"/>
      <c r="R78" s="272"/>
      <c r="S78" s="272"/>
      <c r="T78" s="272"/>
      <c r="U78" s="272"/>
      <c r="V78" s="272"/>
      <c r="W78" s="272"/>
      <c r="X78" s="272"/>
      <c r="Y78" s="272"/>
      <c r="Z78" s="272"/>
      <c r="AA78" s="272"/>
      <c r="AB78" s="273"/>
    </row>
    <row r="79" spans="1:28">
      <c r="A79" s="70"/>
      <c r="C79" s="271"/>
      <c r="D79" s="272"/>
      <c r="E79" s="272"/>
      <c r="F79" s="272"/>
      <c r="G79" s="272"/>
      <c r="H79" s="272"/>
      <c r="I79" s="272"/>
      <c r="J79" s="272"/>
      <c r="K79" s="272"/>
      <c r="L79" s="272"/>
      <c r="M79" s="272"/>
      <c r="N79" s="272"/>
      <c r="O79" s="272"/>
      <c r="P79" s="272"/>
      <c r="Q79" s="272"/>
      <c r="R79" s="272"/>
      <c r="S79" s="272"/>
      <c r="T79" s="272"/>
      <c r="U79" s="272"/>
      <c r="V79" s="272"/>
      <c r="W79" s="272"/>
      <c r="X79" s="272"/>
      <c r="Y79" s="272"/>
      <c r="Z79" s="272"/>
      <c r="AA79" s="272"/>
      <c r="AB79" s="273"/>
    </row>
    <row r="80" spans="1:28">
      <c r="A80" s="70"/>
      <c r="C80" s="271"/>
      <c r="D80" s="272"/>
      <c r="E80" s="272"/>
      <c r="F80" s="272"/>
      <c r="G80" s="272"/>
      <c r="H80" s="272"/>
      <c r="I80" s="272"/>
      <c r="J80" s="272"/>
      <c r="K80" s="272"/>
      <c r="L80" s="272"/>
      <c r="M80" s="272"/>
      <c r="N80" s="272"/>
      <c r="O80" s="272"/>
      <c r="P80" s="272"/>
      <c r="Q80" s="272"/>
      <c r="R80" s="272"/>
      <c r="S80" s="272"/>
      <c r="T80" s="272"/>
      <c r="U80" s="272"/>
      <c r="V80" s="272"/>
      <c r="W80" s="272"/>
      <c r="X80" s="272"/>
      <c r="Y80" s="272"/>
      <c r="Z80" s="272"/>
      <c r="AA80" s="272"/>
      <c r="AB80" s="273"/>
    </row>
    <row r="81" spans="1:28">
      <c r="A81" s="70"/>
      <c r="C81" s="271"/>
      <c r="D81" s="272"/>
      <c r="E81" s="272"/>
      <c r="F81" s="272"/>
      <c r="G81" s="272"/>
      <c r="H81" s="272"/>
      <c r="I81" s="272"/>
      <c r="J81" s="272"/>
      <c r="K81" s="272"/>
      <c r="L81" s="272"/>
      <c r="M81" s="272"/>
      <c r="N81" s="272"/>
      <c r="O81" s="272"/>
      <c r="P81" s="272"/>
      <c r="Q81" s="272"/>
      <c r="R81" s="272"/>
      <c r="S81" s="272"/>
      <c r="T81" s="272"/>
      <c r="U81" s="272"/>
      <c r="V81" s="272"/>
      <c r="W81" s="272"/>
      <c r="X81" s="272"/>
      <c r="Y81" s="272"/>
      <c r="Z81" s="272"/>
      <c r="AA81" s="272"/>
      <c r="AB81" s="273"/>
    </row>
    <row r="82" spans="1:28">
      <c r="A82" s="70"/>
      <c r="C82" s="271"/>
      <c r="D82" s="272"/>
      <c r="E82" s="272"/>
      <c r="F82" s="272"/>
      <c r="G82" s="272"/>
      <c r="H82" s="272"/>
      <c r="I82" s="272"/>
      <c r="J82" s="272"/>
      <c r="K82" s="272"/>
      <c r="L82" s="272"/>
      <c r="M82" s="272"/>
      <c r="N82" s="272"/>
      <c r="O82" s="272"/>
      <c r="P82" s="272"/>
      <c r="Q82" s="272"/>
      <c r="R82" s="272"/>
      <c r="S82" s="272"/>
      <c r="T82" s="272"/>
      <c r="U82" s="272"/>
      <c r="V82" s="272"/>
      <c r="W82" s="272"/>
      <c r="X82" s="272"/>
      <c r="Y82" s="272"/>
      <c r="Z82" s="272"/>
      <c r="AA82" s="272"/>
      <c r="AB82" s="273"/>
    </row>
    <row r="83" spans="1:28">
      <c r="A83" s="70"/>
      <c r="C83" s="271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3"/>
    </row>
    <row r="84" spans="1:28">
      <c r="A84" s="70"/>
      <c r="C84" s="271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3"/>
    </row>
    <row r="85" spans="1:28">
      <c r="A85" s="70"/>
      <c r="C85" s="271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  <c r="P85" s="272"/>
      <c r="Q85" s="272"/>
      <c r="R85" s="272"/>
      <c r="S85" s="272"/>
      <c r="T85" s="272"/>
      <c r="U85" s="272"/>
      <c r="V85" s="272"/>
      <c r="W85" s="272"/>
      <c r="X85" s="272"/>
      <c r="Y85" s="272"/>
      <c r="Z85" s="272"/>
      <c r="AA85" s="272"/>
      <c r="AB85" s="273"/>
    </row>
    <row r="86" spans="1:28">
      <c r="A86" s="70"/>
      <c r="C86" s="271"/>
      <c r="D86" s="272"/>
      <c r="E86" s="272"/>
      <c r="F86" s="272"/>
      <c r="G86" s="272"/>
      <c r="H86" s="272"/>
      <c r="I86" s="272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3"/>
    </row>
    <row r="87" spans="1:28" ht="13.5" customHeight="1">
      <c r="A87" s="70"/>
      <c r="C87" s="274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6"/>
    </row>
    <row r="88" spans="1:28" ht="7.5" customHeight="1">
      <c r="A88" s="70"/>
    </row>
    <row r="89" spans="1:28" ht="31.5" customHeight="1">
      <c r="A89" s="70"/>
      <c r="C89" s="277" t="s">
        <v>180</v>
      </c>
      <c r="D89" s="277"/>
      <c r="E89" s="277"/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277"/>
      <c r="Z89" s="277"/>
      <c r="AA89" s="277"/>
      <c r="AB89" s="277"/>
    </row>
    <row r="90" spans="1:28" ht="9" customHeight="1">
      <c r="A90" s="70"/>
      <c r="C90" s="268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69"/>
      <c r="Y90" s="269"/>
      <c r="Z90" s="269"/>
      <c r="AA90" s="269"/>
      <c r="AB90" s="270"/>
    </row>
    <row r="91" spans="1:28">
      <c r="A91" s="70"/>
      <c r="C91" s="271"/>
      <c r="D91" s="272"/>
      <c r="E91" s="272"/>
      <c r="F91" s="272"/>
      <c r="G91" s="272"/>
      <c r="H91" s="272"/>
      <c r="I91" s="272"/>
      <c r="J91" s="272"/>
      <c r="K91" s="272"/>
      <c r="L91" s="272"/>
      <c r="M91" s="272"/>
      <c r="N91" s="272"/>
      <c r="O91" s="272"/>
      <c r="P91" s="272"/>
      <c r="Q91" s="272"/>
      <c r="R91" s="272"/>
      <c r="S91" s="272"/>
      <c r="T91" s="272"/>
      <c r="U91" s="272"/>
      <c r="V91" s="272"/>
      <c r="W91" s="272"/>
      <c r="X91" s="272"/>
      <c r="Y91" s="272"/>
      <c r="Z91" s="272"/>
      <c r="AA91" s="272"/>
      <c r="AB91" s="273"/>
    </row>
    <row r="92" spans="1:28">
      <c r="A92" s="70"/>
      <c r="C92" s="271"/>
      <c r="D92" s="272"/>
      <c r="E92" s="272"/>
      <c r="F92" s="272"/>
      <c r="G92" s="272"/>
      <c r="H92" s="272"/>
      <c r="I92" s="272"/>
      <c r="J92" s="272"/>
      <c r="K92" s="272"/>
      <c r="L92" s="272"/>
      <c r="M92" s="272"/>
      <c r="N92" s="272"/>
      <c r="O92" s="272"/>
      <c r="P92" s="272"/>
      <c r="Q92" s="272"/>
      <c r="R92" s="272"/>
      <c r="S92" s="272"/>
      <c r="T92" s="272"/>
      <c r="U92" s="272"/>
      <c r="V92" s="272"/>
      <c r="W92" s="272"/>
      <c r="X92" s="272"/>
      <c r="Y92" s="272"/>
      <c r="Z92" s="272"/>
      <c r="AA92" s="272"/>
      <c r="AB92" s="273"/>
    </row>
    <row r="93" spans="1:28">
      <c r="A93" s="70"/>
      <c r="C93" s="271"/>
      <c r="D93" s="272"/>
      <c r="E93" s="272"/>
      <c r="F93" s="272"/>
      <c r="G93" s="272"/>
      <c r="H93" s="272"/>
      <c r="I93" s="272"/>
      <c r="J93" s="272"/>
      <c r="K93" s="272"/>
      <c r="L93" s="272"/>
      <c r="M93" s="272"/>
      <c r="N93" s="272"/>
      <c r="O93" s="272"/>
      <c r="P93" s="272"/>
      <c r="Q93" s="272"/>
      <c r="R93" s="272"/>
      <c r="S93" s="272"/>
      <c r="T93" s="272"/>
      <c r="U93" s="272"/>
      <c r="V93" s="272"/>
      <c r="W93" s="272"/>
      <c r="X93" s="272"/>
      <c r="Y93" s="272"/>
      <c r="Z93" s="272"/>
      <c r="AA93" s="272"/>
      <c r="AB93" s="273"/>
    </row>
    <row r="94" spans="1:28">
      <c r="A94" s="70"/>
      <c r="C94" s="271"/>
      <c r="D94" s="272"/>
      <c r="E94" s="272"/>
      <c r="F94" s="272"/>
      <c r="G94" s="272"/>
      <c r="H94" s="272"/>
      <c r="I94" s="272"/>
      <c r="J94" s="272"/>
      <c r="K94" s="272"/>
      <c r="L94" s="272"/>
      <c r="M94" s="272"/>
      <c r="N94" s="272"/>
      <c r="O94" s="272"/>
      <c r="P94" s="272"/>
      <c r="Q94" s="272"/>
      <c r="R94" s="272"/>
      <c r="S94" s="272"/>
      <c r="T94" s="272"/>
      <c r="U94" s="272"/>
      <c r="V94" s="272"/>
      <c r="W94" s="272"/>
      <c r="X94" s="272"/>
      <c r="Y94" s="272"/>
      <c r="Z94" s="272"/>
      <c r="AA94" s="272"/>
      <c r="AB94" s="273"/>
    </row>
    <row r="95" spans="1:28">
      <c r="A95" s="70"/>
      <c r="C95" s="274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6"/>
    </row>
    <row r="96" spans="1:28">
      <c r="A96" s="70"/>
    </row>
    <row r="97" spans="1:28">
      <c r="A97" s="70"/>
      <c r="C97" s="277" t="s">
        <v>181</v>
      </c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  <c r="R97" s="277"/>
      <c r="S97" s="277"/>
      <c r="T97" s="277"/>
      <c r="U97" s="277"/>
      <c r="V97" s="277"/>
      <c r="W97" s="277"/>
      <c r="X97" s="277"/>
      <c r="Y97" s="277"/>
      <c r="Z97" s="277"/>
      <c r="AA97" s="277"/>
      <c r="AB97" s="277"/>
    </row>
    <row r="98" spans="1:28" ht="9" customHeight="1">
      <c r="A98" s="70"/>
      <c r="C98" s="278"/>
      <c r="D98" s="279"/>
      <c r="E98" s="279"/>
      <c r="F98" s="279"/>
      <c r="G98" s="279"/>
      <c r="H98" s="279"/>
      <c r="I98" s="279"/>
      <c r="J98" s="279"/>
      <c r="K98" s="279"/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80"/>
    </row>
    <row r="99" spans="1:28">
      <c r="A99" s="70"/>
      <c r="C99" s="281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  <c r="V99" s="282"/>
      <c r="W99" s="282"/>
      <c r="X99" s="282"/>
      <c r="Y99" s="282"/>
      <c r="Z99" s="282"/>
      <c r="AA99" s="282"/>
      <c r="AB99" s="283"/>
    </row>
    <row r="100" spans="1:28">
      <c r="A100" s="70"/>
      <c r="C100" s="281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  <c r="AA100" s="282"/>
      <c r="AB100" s="283"/>
    </row>
    <row r="101" spans="1:28">
      <c r="A101" s="70"/>
      <c r="C101" s="281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  <c r="AA101" s="282"/>
      <c r="AB101" s="283"/>
    </row>
    <row r="102" spans="1:28">
      <c r="A102" s="70"/>
      <c r="C102" s="281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3"/>
    </row>
    <row r="103" spans="1:28">
      <c r="A103" s="70"/>
      <c r="C103" s="281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3"/>
    </row>
    <row r="104" spans="1:28">
      <c r="A104" s="70"/>
      <c r="C104" s="281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282"/>
      <c r="Y104" s="282"/>
      <c r="Z104" s="282"/>
      <c r="AA104" s="282"/>
      <c r="AB104" s="283"/>
    </row>
    <row r="105" spans="1:28">
      <c r="A105" s="70"/>
      <c r="C105" s="281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282"/>
      <c r="Y105" s="282"/>
      <c r="Z105" s="282"/>
      <c r="AA105" s="282"/>
      <c r="AB105" s="283"/>
    </row>
    <row r="106" spans="1:28">
      <c r="A106" s="70"/>
      <c r="C106" s="281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282"/>
      <c r="Y106" s="282"/>
      <c r="Z106" s="282"/>
      <c r="AA106" s="282"/>
      <c r="AB106" s="283"/>
    </row>
    <row r="107" spans="1:28">
      <c r="A107" s="70"/>
      <c r="C107" s="284"/>
      <c r="D107" s="285"/>
      <c r="E107" s="285"/>
      <c r="F107" s="285"/>
      <c r="G107" s="285"/>
      <c r="H107" s="285"/>
      <c r="I107" s="285"/>
      <c r="J107" s="285"/>
      <c r="K107" s="285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6"/>
    </row>
    <row r="108" spans="1:28">
      <c r="A108" s="70"/>
    </row>
    <row r="109" spans="1:28">
      <c r="A109" s="70"/>
    </row>
    <row r="110" spans="1:28">
      <c r="A110" s="70"/>
    </row>
    <row r="111" spans="1:28">
      <c r="A111" s="70"/>
    </row>
    <row r="112" spans="1:28">
      <c r="A112" s="70"/>
    </row>
    <row r="113" spans="1:1">
      <c r="A113" s="70"/>
    </row>
    <row r="114" spans="1:1">
      <c r="A114" s="70"/>
    </row>
    <row r="115" spans="1:1">
      <c r="A115" s="70"/>
    </row>
    <row r="116" spans="1:1">
      <c r="A116" s="70"/>
    </row>
    <row r="117" spans="1:1">
      <c r="A117" s="70"/>
    </row>
    <row r="118" spans="1:1">
      <c r="A118" s="70"/>
    </row>
    <row r="119" spans="1:1">
      <c r="A119" s="70"/>
    </row>
    <row r="120" spans="1:1">
      <c r="A120" s="70"/>
    </row>
    <row r="121" spans="1:1">
      <c r="A121" s="70"/>
    </row>
    <row r="122" spans="1:1">
      <c r="A122" s="70"/>
    </row>
    <row r="123" spans="1:1">
      <c r="A123" s="70"/>
    </row>
    <row r="124" spans="1:1">
      <c r="A124" s="70"/>
    </row>
    <row r="125" spans="1:1">
      <c r="A125" s="70"/>
    </row>
    <row r="126" spans="1:1">
      <c r="A126" s="70"/>
    </row>
    <row r="127" spans="1:1">
      <c r="A127" s="70"/>
    </row>
    <row r="128" spans="1:1">
      <c r="A128" s="70"/>
    </row>
    <row r="129" spans="1:1">
      <c r="A129" s="70"/>
    </row>
    <row r="130" spans="1:1">
      <c r="A130" s="70"/>
    </row>
    <row r="131" spans="1:1">
      <c r="A131" s="70"/>
    </row>
    <row r="132" spans="1:1">
      <c r="A132" s="70"/>
    </row>
    <row r="133" spans="1:1">
      <c r="A133" s="70"/>
    </row>
    <row r="134" spans="1:1">
      <c r="A134" s="70"/>
    </row>
    <row r="135" spans="1:1">
      <c r="A135" s="70"/>
    </row>
    <row r="136" spans="1:1">
      <c r="A136" s="70"/>
    </row>
    <row r="137" spans="1:1">
      <c r="A137" s="70"/>
    </row>
    <row r="138" spans="1:1">
      <c r="A138" s="70"/>
    </row>
    <row r="139" spans="1:1">
      <c r="A139" s="70"/>
    </row>
    <row r="140" spans="1:1">
      <c r="A140" s="70"/>
    </row>
    <row r="141" spans="1:1">
      <c r="A141" s="70"/>
    </row>
    <row r="142" spans="1:1">
      <c r="A142" s="70"/>
    </row>
    <row r="143" spans="1:1">
      <c r="A143" s="70"/>
    </row>
    <row r="144" spans="1:1">
      <c r="A144" s="70"/>
    </row>
    <row r="145" spans="1:1">
      <c r="A145" s="70"/>
    </row>
    <row r="146" spans="1:1">
      <c r="A146" s="70"/>
    </row>
    <row r="147" spans="1:1">
      <c r="A147" s="70"/>
    </row>
    <row r="148" spans="1:1">
      <c r="A148" s="70"/>
    </row>
    <row r="149" spans="1:1">
      <c r="A149" s="70"/>
    </row>
    <row r="150" spans="1:1">
      <c r="A150" s="70"/>
    </row>
    <row r="151" spans="1:1">
      <c r="A151" s="70"/>
    </row>
    <row r="152" spans="1:1">
      <c r="A152" s="70"/>
    </row>
    <row r="153" spans="1:1">
      <c r="A153" s="70"/>
    </row>
    <row r="154" spans="1:1">
      <c r="A154" s="70"/>
    </row>
    <row r="155" spans="1:1">
      <c r="A155" s="70"/>
    </row>
    <row r="156" spans="1:1">
      <c r="A156" s="70"/>
    </row>
    <row r="157" spans="1:1">
      <c r="A157" s="70"/>
    </row>
    <row r="158" spans="1:1">
      <c r="A158" s="70"/>
    </row>
    <row r="159" spans="1:1">
      <c r="A159" s="70"/>
    </row>
    <row r="160" spans="1:1">
      <c r="A160" s="70"/>
    </row>
    <row r="161" spans="1:1">
      <c r="A161" s="70"/>
    </row>
    <row r="162" spans="1:1">
      <c r="A162" s="70"/>
    </row>
    <row r="163" spans="1:1">
      <c r="A163" s="70"/>
    </row>
    <row r="164" spans="1:1">
      <c r="A164" s="70"/>
    </row>
    <row r="165" spans="1:1">
      <c r="A165" s="70"/>
    </row>
    <row r="166" spans="1:1">
      <c r="A166" s="70"/>
    </row>
    <row r="167" spans="1:1">
      <c r="A167" s="70"/>
    </row>
    <row r="168" spans="1:1">
      <c r="A168" s="70"/>
    </row>
    <row r="169" spans="1:1">
      <c r="A169" s="70"/>
    </row>
    <row r="170" spans="1:1">
      <c r="A170" s="70"/>
    </row>
    <row r="171" spans="1:1">
      <c r="A171" s="70"/>
    </row>
    <row r="172" spans="1:1">
      <c r="A172" s="70"/>
    </row>
    <row r="173" spans="1:1">
      <c r="A173" s="70"/>
    </row>
    <row r="174" spans="1:1">
      <c r="A174" s="70"/>
    </row>
    <row r="175" spans="1:1">
      <c r="A175" s="70"/>
    </row>
    <row r="176" spans="1:1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</sheetData>
  <mergeCells count="22">
    <mergeCell ref="C43:AB55"/>
    <mergeCell ref="C27:AB39"/>
    <mergeCell ref="A9:AC9"/>
    <mergeCell ref="C12:AB24"/>
    <mergeCell ref="C26:AB26"/>
    <mergeCell ref="C10:AB10"/>
    <mergeCell ref="C11:AB11"/>
    <mergeCell ref="A4:AB4"/>
    <mergeCell ref="A8:AB8"/>
    <mergeCell ref="E6:AB6"/>
    <mergeCell ref="C41:AB41"/>
    <mergeCell ref="C42:AB42"/>
    <mergeCell ref="C57:AB57"/>
    <mergeCell ref="C58:AB58"/>
    <mergeCell ref="C59:AB71"/>
    <mergeCell ref="C73:AB73"/>
    <mergeCell ref="C74:AB74"/>
    <mergeCell ref="C75:AB87"/>
    <mergeCell ref="C89:AB89"/>
    <mergeCell ref="C90:AB95"/>
    <mergeCell ref="C97:AB97"/>
    <mergeCell ref="C98:AB107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Ponto_6_MetodologImplementacao1</vt:lpstr>
      <vt:lpstr>Ponto_7_PlanoComunicacao</vt:lpstr>
      <vt:lpstr>Ponto_8.1_OrcGlobal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Ponto_6_MetodologImplementacao1!Área_de_Impressão</vt:lpstr>
      <vt:lpstr>Ponto_7_PlanoComunicacao!Área_de_Impressão</vt:lpstr>
      <vt:lpstr>Ponto_8.1_OrcGlobal!Área_de_Impressão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Ponto_6_MetodologImplementacao1!Títulos_de_Impressão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Ana.Cruz</cp:lastModifiedBy>
  <cp:lastPrinted>2016-02-19T16:08:18Z</cp:lastPrinted>
  <dcterms:created xsi:type="dcterms:W3CDTF">2000-03-15T14:26:20Z</dcterms:created>
  <dcterms:modified xsi:type="dcterms:W3CDTF">2019-07-17T13:53:51Z</dcterms:modified>
</cp:coreProperties>
</file>